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9695" windowHeight="7875" activeTab="7"/>
  </bookViews>
  <sheets>
    <sheet name="Encarregado" sheetId="1" r:id="rId1"/>
    <sheet name="Servente" sheetId="2" r:id="rId2"/>
    <sheet name="Copeira" sheetId="3" r:id="rId3"/>
    <sheet name="Recepcionista" sheetId="8" r:id="rId4"/>
    <sheet name="Garçom" sheetId="7" r:id="rId5"/>
    <sheet name="Bombeiro" sheetId="4" r:id="rId6"/>
    <sheet name="Marceneiro" sheetId="5" r:id="rId7"/>
    <sheet name="Resumo" sheetId="6" r:id="rId8"/>
  </sheets>
  <calcPr calcId="152511"/>
</workbook>
</file>

<file path=xl/calcChain.xml><?xml version="1.0" encoding="utf-8"?>
<calcChain xmlns="http://schemas.openxmlformats.org/spreadsheetml/2006/main">
  <c r="I19" i="6" l="1"/>
  <c r="I18" i="6"/>
  <c r="E9" i="6"/>
  <c r="E8" i="6"/>
  <c r="I37" i="5" l="1"/>
  <c r="I37" i="4"/>
  <c r="I37" i="7"/>
  <c r="I37" i="8"/>
  <c r="I37" i="3"/>
  <c r="I37" i="2"/>
  <c r="I37" i="1"/>
  <c r="G8" i="6" l="1"/>
  <c r="I8" i="6" s="1"/>
  <c r="G9" i="6"/>
  <c r="I9" i="6" s="1"/>
  <c r="H96" i="8"/>
  <c r="H98" i="8" s="1"/>
  <c r="H106" i="8" s="1"/>
  <c r="H87" i="8"/>
  <c r="H105" i="8" s="1"/>
  <c r="H78" i="8"/>
  <c r="H104" i="8" s="1"/>
  <c r="H70" i="8"/>
  <c r="H72" i="8" s="1"/>
  <c r="H103" i="8" s="1"/>
  <c r="I51" i="8"/>
  <c r="I127" i="8" s="1"/>
  <c r="I39" i="8"/>
  <c r="I38" i="8"/>
  <c r="I43" i="8" s="1"/>
  <c r="I126" i="8" s="1"/>
  <c r="I33" i="8"/>
  <c r="I125" i="8" s="1"/>
  <c r="H20" i="8"/>
  <c r="H96" i="7"/>
  <c r="H98" i="7" s="1"/>
  <c r="H106" i="7" s="1"/>
  <c r="H87" i="7"/>
  <c r="H105" i="7" s="1"/>
  <c r="H78" i="7"/>
  <c r="H104" i="7" s="1"/>
  <c r="H70" i="7"/>
  <c r="H72" i="7" s="1"/>
  <c r="H103" i="7" s="1"/>
  <c r="I51" i="7"/>
  <c r="I127" i="7" s="1"/>
  <c r="I39" i="7"/>
  <c r="I38" i="7"/>
  <c r="I43" i="7" s="1"/>
  <c r="I126" i="7" s="1"/>
  <c r="I33" i="7"/>
  <c r="I125" i="7" s="1"/>
  <c r="H20" i="7"/>
  <c r="H107" i="8" l="1"/>
  <c r="H107" i="7"/>
  <c r="I56" i="8"/>
  <c r="I58" i="8"/>
  <c r="I60" i="8"/>
  <c r="I62" i="8"/>
  <c r="I64" i="8"/>
  <c r="I69" i="8"/>
  <c r="I70" i="8"/>
  <c r="I76" i="8"/>
  <c r="I81" i="8"/>
  <c r="I83" i="8"/>
  <c r="I85" i="8"/>
  <c r="I91" i="8"/>
  <c r="I93" i="8"/>
  <c r="I95" i="8"/>
  <c r="I96" i="8"/>
  <c r="I102" i="8"/>
  <c r="I103" i="8"/>
  <c r="I104" i="8"/>
  <c r="I105" i="8"/>
  <c r="I106" i="8"/>
  <c r="I107" i="8"/>
  <c r="I128" i="8" s="1"/>
  <c r="I129" i="8" s="1"/>
  <c r="I57" i="8"/>
  <c r="I59" i="8"/>
  <c r="I61" i="8"/>
  <c r="I63" i="8"/>
  <c r="I68" i="8"/>
  <c r="I71" i="8"/>
  <c r="I72" i="8"/>
  <c r="I77" i="8"/>
  <c r="I82" i="8"/>
  <c r="I84" i="8"/>
  <c r="I86" i="8"/>
  <c r="I87" i="8"/>
  <c r="I92" i="8"/>
  <c r="I94" i="8"/>
  <c r="I97" i="8"/>
  <c r="I98" i="8"/>
  <c r="I56" i="7"/>
  <c r="I58" i="7"/>
  <c r="I60" i="7"/>
  <c r="I62" i="7"/>
  <c r="I64" i="7"/>
  <c r="I69" i="7"/>
  <c r="I70" i="7"/>
  <c r="I76" i="7"/>
  <c r="I81" i="7"/>
  <c r="I83" i="7"/>
  <c r="I85" i="7"/>
  <c r="I91" i="7"/>
  <c r="I93" i="7"/>
  <c r="I95" i="7"/>
  <c r="I96" i="7"/>
  <c r="I102" i="7"/>
  <c r="I103" i="7"/>
  <c r="I104" i="7"/>
  <c r="I105" i="7"/>
  <c r="I106" i="7"/>
  <c r="I107" i="7"/>
  <c r="I128" i="7" s="1"/>
  <c r="I129" i="7" s="1"/>
  <c r="I57" i="7"/>
  <c r="I59" i="7"/>
  <c r="I61" i="7"/>
  <c r="I63" i="7"/>
  <c r="I68" i="7"/>
  <c r="I71" i="7"/>
  <c r="I72" i="7"/>
  <c r="I77" i="7"/>
  <c r="I82" i="7"/>
  <c r="I84" i="7"/>
  <c r="I86" i="7"/>
  <c r="I87" i="7"/>
  <c r="I92" i="7"/>
  <c r="I94" i="7"/>
  <c r="I97" i="7"/>
  <c r="I98" i="7"/>
  <c r="I39" i="2"/>
  <c r="I111" i="7" l="1"/>
  <c r="I120" i="7" s="1"/>
  <c r="I111" i="8"/>
  <c r="I78" i="8"/>
  <c r="I78" i="7"/>
  <c r="I39" i="1"/>
  <c r="I131" i="7" l="1"/>
  <c r="I130" i="7" s="1"/>
  <c r="I120" i="8"/>
  <c r="I131" i="8" s="1"/>
  <c r="I118" i="7" l="1"/>
  <c r="I115" i="7"/>
  <c r="I114" i="7"/>
  <c r="I121" i="7" s="1"/>
  <c r="I115" i="8"/>
  <c r="I130" i="8"/>
  <c r="I118" i="8"/>
  <c r="I114" i="8"/>
  <c r="I121" i="8" l="1"/>
  <c r="I39" i="5"/>
  <c r="I39" i="4"/>
  <c r="I39" i="3"/>
  <c r="H20" i="2"/>
  <c r="H64" i="1"/>
  <c r="I38" i="1" l="1"/>
  <c r="H20" i="5" l="1"/>
  <c r="H20" i="4"/>
  <c r="H20" i="3"/>
  <c r="H20" i="1" l="1"/>
  <c r="D11" i="6" l="1"/>
  <c r="H96" i="5"/>
  <c r="H98" i="5" s="1"/>
  <c r="H106" i="5" s="1"/>
  <c r="H87" i="5"/>
  <c r="H105" i="5" s="1"/>
  <c r="H78" i="5"/>
  <c r="H104" i="5" s="1"/>
  <c r="H70" i="5"/>
  <c r="H72" i="5" s="1"/>
  <c r="H103" i="5" s="1"/>
  <c r="I51" i="5"/>
  <c r="I127" i="5" s="1"/>
  <c r="I38" i="5"/>
  <c r="I43" i="5" s="1"/>
  <c r="I126" i="5" s="1"/>
  <c r="I33" i="5"/>
  <c r="H96" i="4"/>
  <c r="H98" i="4" s="1"/>
  <c r="H106" i="4" s="1"/>
  <c r="H87" i="4"/>
  <c r="H105" i="4" s="1"/>
  <c r="H78" i="4"/>
  <c r="H104" i="4" s="1"/>
  <c r="H70" i="4"/>
  <c r="H72" i="4" s="1"/>
  <c r="H103" i="4" s="1"/>
  <c r="I51" i="4"/>
  <c r="I127" i="4" s="1"/>
  <c r="I38" i="4"/>
  <c r="I43" i="4" s="1"/>
  <c r="I126" i="4" s="1"/>
  <c r="I33" i="4"/>
  <c r="H96" i="3"/>
  <c r="H98" i="3" s="1"/>
  <c r="H106" i="3" s="1"/>
  <c r="H87" i="3"/>
  <c r="H105" i="3" s="1"/>
  <c r="H78" i="3"/>
  <c r="H104" i="3" s="1"/>
  <c r="H70" i="3"/>
  <c r="H72" i="3" s="1"/>
  <c r="H103" i="3" s="1"/>
  <c r="I51" i="3"/>
  <c r="I127" i="3" s="1"/>
  <c r="I38" i="3"/>
  <c r="I33" i="3"/>
  <c r="I102" i="3" s="1"/>
  <c r="H96" i="2"/>
  <c r="H98" i="2" s="1"/>
  <c r="H106" i="2" s="1"/>
  <c r="H87" i="2"/>
  <c r="H105" i="2" s="1"/>
  <c r="H78" i="2"/>
  <c r="H104" i="2" s="1"/>
  <c r="H70" i="2"/>
  <c r="H72" i="2" s="1"/>
  <c r="H103" i="2" s="1"/>
  <c r="I51" i="2"/>
  <c r="I127" i="2" s="1"/>
  <c r="I38" i="2"/>
  <c r="I43" i="2" s="1"/>
  <c r="I126" i="2" s="1"/>
  <c r="I33" i="2"/>
  <c r="I51" i="1"/>
  <c r="I127" i="1" s="1"/>
  <c r="H96" i="1"/>
  <c r="H98" i="1" s="1"/>
  <c r="H106" i="1" s="1"/>
  <c r="H87" i="1"/>
  <c r="H105" i="1" s="1"/>
  <c r="H78" i="1"/>
  <c r="H104" i="1" s="1"/>
  <c r="H70" i="1"/>
  <c r="H72" i="1" s="1"/>
  <c r="H103" i="1" s="1"/>
  <c r="I33" i="1"/>
  <c r="I56" i="1" s="1"/>
  <c r="I126" i="3" l="1"/>
  <c r="I43" i="3"/>
  <c r="I125" i="1"/>
  <c r="I43" i="1"/>
  <c r="I126" i="1" s="1"/>
  <c r="H107" i="5"/>
  <c r="I107" i="5" s="1"/>
  <c r="I57" i="5"/>
  <c r="I59" i="5"/>
  <c r="I61" i="5"/>
  <c r="I63" i="5"/>
  <c r="I68" i="5"/>
  <c r="I71" i="5"/>
  <c r="I72" i="5"/>
  <c r="I77" i="5"/>
  <c r="I82" i="5"/>
  <c r="I84" i="5"/>
  <c r="I86" i="5"/>
  <c r="I87" i="5"/>
  <c r="I92" i="5"/>
  <c r="I94" i="5"/>
  <c r="I97" i="5"/>
  <c r="I98" i="5"/>
  <c r="I125" i="5"/>
  <c r="I56" i="5"/>
  <c r="I58" i="5"/>
  <c r="I60" i="5"/>
  <c r="I62" i="5"/>
  <c r="I64" i="5"/>
  <c r="I69" i="5"/>
  <c r="I70" i="5"/>
  <c r="I76" i="5"/>
  <c r="I81" i="5"/>
  <c r="I83" i="5"/>
  <c r="I85" i="5"/>
  <c r="I91" i="5"/>
  <c r="I93" i="5"/>
  <c r="I95" i="5"/>
  <c r="I96" i="5"/>
  <c r="I102" i="5"/>
  <c r="I103" i="5"/>
  <c r="I104" i="5"/>
  <c r="I105" i="5"/>
  <c r="I106" i="5"/>
  <c r="H107" i="4"/>
  <c r="I107" i="4" s="1"/>
  <c r="I57" i="4"/>
  <c r="I59" i="4"/>
  <c r="I61" i="4"/>
  <c r="I63" i="4"/>
  <c r="I68" i="4"/>
  <c r="I71" i="4"/>
  <c r="I72" i="4"/>
  <c r="I77" i="4"/>
  <c r="I82" i="4"/>
  <c r="I84" i="4"/>
  <c r="I86" i="4"/>
  <c r="I87" i="4"/>
  <c r="I92" i="4"/>
  <c r="I94" i="4"/>
  <c r="I97" i="4"/>
  <c r="I98" i="4"/>
  <c r="I125" i="4"/>
  <c r="I56" i="4"/>
  <c r="I58" i="4"/>
  <c r="I60" i="4"/>
  <c r="I62" i="4"/>
  <c r="I64" i="4"/>
  <c r="I69" i="4"/>
  <c r="I70" i="4"/>
  <c r="I76" i="4"/>
  <c r="I81" i="4"/>
  <c r="I83" i="4"/>
  <c r="I85" i="4"/>
  <c r="I91" i="4"/>
  <c r="I93" i="4"/>
  <c r="I95" i="4"/>
  <c r="I96" i="4"/>
  <c r="I102" i="4"/>
  <c r="I103" i="4"/>
  <c r="I104" i="4"/>
  <c r="I105" i="4"/>
  <c r="I106" i="4"/>
  <c r="H107" i="3"/>
  <c r="I107" i="3" s="1"/>
  <c r="I128" i="3" s="1"/>
  <c r="I56" i="3"/>
  <c r="I58" i="3"/>
  <c r="I60" i="3"/>
  <c r="I62" i="3"/>
  <c r="I70" i="3"/>
  <c r="I81" i="3"/>
  <c r="I83" i="3"/>
  <c r="I91" i="3"/>
  <c r="I93" i="3"/>
  <c r="I95" i="3"/>
  <c r="I96" i="3"/>
  <c r="I103" i="3"/>
  <c r="I104" i="3"/>
  <c r="I105" i="3"/>
  <c r="I106" i="3"/>
  <c r="I57" i="3"/>
  <c r="I59" i="3"/>
  <c r="I61" i="3"/>
  <c r="I63" i="3"/>
  <c r="I68" i="3"/>
  <c r="I71" i="3"/>
  <c r="I72" i="3"/>
  <c r="I77" i="3"/>
  <c r="I82" i="3"/>
  <c r="I84" i="3"/>
  <c r="I86" i="3"/>
  <c r="I87" i="3"/>
  <c r="I92" i="3"/>
  <c r="I94" i="3"/>
  <c r="I97" i="3"/>
  <c r="I98" i="3"/>
  <c r="I125" i="3"/>
  <c r="I69" i="3"/>
  <c r="I76" i="3"/>
  <c r="I85" i="3"/>
  <c r="H107" i="2"/>
  <c r="I107" i="2" s="1"/>
  <c r="I56" i="2"/>
  <c r="I58" i="2"/>
  <c r="I62" i="2"/>
  <c r="I64" i="2"/>
  <c r="I69" i="2"/>
  <c r="I70" i="2"/>
  <c r="I76" i="2"/>
  <c r="I57" i="2"/>
  <c r="I59" i="2"/>
  <c r="I61" i="2"/>
  <c r="I63" i="2"/>
  <c r="I68" i="2"/>
  <c r="I71" i="2"/>
  <c r="I72" i="2"/>
  <c r="I77" i="2"/>
  <c r="I82" i="2"/>
  <c r="I84" i="2"/>
  <c r="I86" i="2"/>
  <c r="I87" i="2"/>
  <c r="I92" i="2"/>
  <c r="I94" i="2"/>
  <c r="I97" i="2"/>
  <c r="I98" i="2"/>
  <c r="I125" i="2"/>
  <c r="I60" i="2"/>
  <c r="I81" i="2"/>
  <c r="I83" i="2"/>
  <c r="I85" i="2"/>
  <c r="I91" i="2"/>
  <c r="I93" i="2"/>
  <c r="I95" i="2"/>
  <c r="I96" i="2"/>
  <c r="I102" i="2"/>
  <c r="I103" i="2"/>
  <c r="I104" i="2"/>
  <c r="I105" i="2"/>
  <c r="I106" i="2"/>
  <c r="I87" i="1"/>
  <c r="I85" i="1"/>
  <c r="I83" i="1"/>
  <c r="I81" i="1"/>
  <c r="I86" i="1"/>
  <c r="I84" i="1"/>
  <c r="I82" i="1"/>
  <c r="H107" i="1"/>
  <c r="I57" i="1"/>
  <c r="I59" i="1"/>
  <c r="I61" i="1"/>
  <c r="I63" i="1"/>
  <c r="I68" i="1"/>
  <c r="I71" i="1"/>
  <c r="I72" i="1"/>
  <c r="I77" i="1"/>
  <c r="I91" i="1"/>
  <c r="I93" i="1"/>
  <c r="I95" i="1"/>
  <c r="I96" i="1"/>
  <c r="I102" i="1"/>
  <c r="I103" i="1"/>
  <c r="I104" i="1"/>
  <c r="I105" i="1"/>
  <c r="I106" i="1"/>
  <c r="I58" i="1"/>
  <c r="I60" i="1"/>
  <c r="I62" i="1"/>
  <c r="I64" i="1"/>
  <c r="I69" i="1"/>
  <c r="I70" i="1"/>
  <c r="I76" i="1"/>
  <c r="I92" i="1"/>
  <c r="I94" i="1"/>
  <c r="I97" i="1"/>
  <c r="I98" i="1"/>
  <c r="I64" i="3" l="1"/>
  <c r="I107" i="1"/>
  <c r="I128" i="1" s="1"/>
  <c r="I129" i="1" s="1"/>
  <c r="I78" i="1"/>
  <c r="I128" i="5"/>
  <c r="I129" i="5" s="1"/>
  <c r="I111" i="5"/>
  <c r="I120" i="5" s="1"/>
  <c r="I78" i="5"/>
  <c r="I128" i="4"/>
  <c r="I129" i="4" s="1"/>
  <c r="I111" i="4"/>
  <c r="I120" i="4" s="1"/>
  <c r="I78" i="4"/>
  <c r="I78" i="3"/>
  <c r="I129" i="3"/>
  <c r="I111" i="3"/>
  <c r="I128" i="2"/>
  <c r="I129" i="2" s="1"/>
  <c r="I111" i="2"/>
  <c r="I120" i="2" s="1"/>
  <c r="I78" i="2"/>
  <c r="I111" i="1" l="1"/>
  <c r="I120" i="1" s="1"/>
  <c r="I131" i="1" s="1"/>
  <c r="I131" i="5"/>
  <c r="I131" i="4"/>
  <c r="I120" i="3"/>
  <c r="I131" i="3" s="1"/>
  <c r="I131" i="2"/>
  <c r="E10" i="6" l="1"/>
  <c r="I20" i="6" s="1"/>
  <c r="E7" i="6"/>
  <c r="I17" i="6" s="1"/>
  <c r="E6" i="6"/>
  <c r="I16" i="6" s="1"/>
  <c r="E5" i="6"/>
  <c r="I15" i="6" s="1"/>
  <c r="I130" i="2"/>
  <c r="I118" i="2"/>
  <c r="E4" i="6"/>
  <c r="I130" i="1"/>
  <c r="I118" i="1"/>
  <c r="I114" i="1"/>
  <c r="I115" i="1"/>
  <c r="I115" i="2"/>
  <c r="I114" i="2"/>
  <c r="I130" i="5"/>
  <c r="I118" i="5"/>
  <c r="I114" i="5"/>
  <c r="I115" i="5"/>
  <c r="I130" i="4"/>
  <c r="I118" i="4"/>
  <c r="I114" i="4"/>
  <c r="I115" i="4"/>
  <c r="I130" i="3"/>
  <c r="I114" i="3"/>
  <c r="I115" i="3"/>
  <c r="I118" i="3"/>
  <c r="G10" i="6" l="1"/>
  <c r="I10" i="6" s="1"/>
  <c r="G7" i="6"/>
  <c r="I7" i="6" s="1"/>
  <c r="G6" i="6"/>
  <c r="I6" i="6" s="1"/>
  <c r="G5" i="6"/>
  <c r="I5" i="6" s="1"/>
  <c r="I121" i="1"/>
  <c r="I121" i="2"/>
  <c r="G4" i="6"/>
  <c r="I14" i="6"/>
  <c r="I121" i="3"/>
  <c r="I121" i="5"/>
  <c r="I121" i="4"/>
  <c r="G11" i="6" l="1"/>
  <c r="I11" i="6" s="1"/>
  <c r="I4" i="6"/>
  <c r="I21" i="6" l="1"/>
  <c r="I22" i="6"/>
</calcChain>
</file>

<file path=xl/sharedStrings.xml><?xml version="1.0" encoding="utf-8"?>
<sst xmlns="http://schemas.openxmlformats.org/spreadsheetml/2006/main" count="1470" uniqueCount="184">
  <si>
    <t>PLANILHA DE CUSTOS E FORMAÇÃO DE PREÇOS</t>
  </si>
  <si>
    <t>Nº do Processo</t>
  </si>
  <si>
    <t>Licitação Nº</t>
  </si>
  <si>
    <t>Sindicato Representativo da Categoria: SINDISERVIÇOS/DF</t>
  </si>
  <si>
    <t>A</t>
  </si>
  <si>
    <t>B</t>
  </si>
  <si>
    <t>C</t>
  </si>
  <si>
    <t>D</t>
  </si>
  <si>
    <t>E</t>
  </si>
  <si>
    <t>Identificação do Serviço</t>
  </si>
  <si>
    <t>Item</t>
  </si>
  <si>
    <t>Tipo de Serviço</t>
  </si>
  <si>
    <t>Unidade de Medida</t>
  </si>
  <si>
    <t xml:space="preserve">Quantidade total a contratar (em função da unidade de medida) </t>
  </si>
  <si>
    <t>I</t>
  </si>
  <si>
    <t>Posto</t>
  </si>
  <si>
    <t>MÃO-DE-0BRA</t>
  </si>
  <si>
    <t>MÃO-DE-0BRA VINCULADA À EXECUÇÃO CONTRATUAL</t>
  </si>
  <si>
    <t>Dados complementares para composição dos custos referentes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</si>
  <si>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</si>
  <si>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</si>
  <si>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</si>
  <si>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</t>
  </si>
  <si>
    <t>MÓDULO 1: COMPOSIÇÃO DA REMUNERAÇÃO</t>
  </si>
  <si>
    <t>Composição da Remuneração</t>
  </si>
  <si>
    <t>Valor (R$)</t>
  </si>
  <si>
    <t xml:space="preserve">Salário Base </t>
  </si>
  <si>
    <t xml:space="preserve">Adicional de Insalubridade </t>
  </si>
  <si>
    <t>Adicional noturno</t>
  </si>
  <si>
    <t>Hora noturna adicional</t>
  </si>
  <si>
    <t>F</t>
  </si>
  <si>
    <t>Adicional de hora extra</t>
  </si>
  <si>
    <t>G</t>
  </si>
  <si>
    <t>Intervalo intrajornada</t>
  </si>
  <si>
    <t>Total da remuneração</t>
  </si>
  <si>
    <t>MÓDULO 2: BENEFÍCIOS MENSAIS E DIÁRIOS</t>
  </si>
  <si>
    <t>Benefícios mensais e diários</t>
  </si>
  <si>
    <t>Dedução legal (- 6% sobre a remuneração)</t>
  </si>
  <si>
    <t>Total do Benefícios mensais e diários</t>
  </si>
  <si>
    <t>MÓDULO 3: INSUMOS DIVERSOS</t>
  </si>
  <si>
    <t>Insumos Diversos</t>
  </si>
  <si>
    <t>Uniformes (Custo Total/Mês/Profissional)</t>
  </si>
  <si>
    <t>Outros (especificar)</t>
  </si>
  <si>
    <t>Total de Insumos diversos</t>
  </si>
  <si>
    <t>MÓDULO 4: ENCARGOS SOCIAIS E TRABALHISTAS</t>
  </si>
  <si>
    <t>Submódulo 4.1 - Encargos previdenciários e FGTS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</si>
  <si>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</si>
  <si>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</si>
  <si>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</si>
  <si>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</si>
  <si>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</si>
  <si>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</si>
  <si>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</si>
  <si>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</si>
  <si>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</si>
  <si>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 (FAP x RAT = 1,00 x 2,00)</t>
  </si>
  <si>
    <t>H</t>
  </si>
  <si>
    <t>SEBRAE</t>
  </si>
  <si>
    <t>TOTAL</t>
  </si>
  <si>
    <t>Submódulo 4.2 - 13º Salário e Adicional de Férias</t>
  </si>
  <si>
    <t>4.2</t>
  </si>
  <si>
    <t>13º Salário e Adicional de Férias</t>
  </si>
  <si>
    <t xml:space="preserve">% </t>
  </si>
  <si>
    <t xml:space="preserve">13º Salário </t>
  </si>
  <si>
    <t>Adicional de Férias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</si>
  <si>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</si>
  <si>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</si>
  <si>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</si>
  <si>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</si>
  <si>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</si>
  <si>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>VALOR (R$)</t>
  </si>
  <si>
    <t>Incidência do submódulo 4.1 sobre afastamento maternidade</t>
  </si>
  <si>
    <t>Submódulo 4.4 - Provisão para Rescisão</t>
  </si>
  <si>
    <t>4.4</t>
  </si>
  <si>
    <t>Provisão para Rescisão</t>
  </si>
  <si>
    <t>Aviso prévio indenizado</t>
  </si>
  <si>
    <t>Incidência do FGTS sobre o aviso prévio indenizado</t>
  </si>
  <si>
    <t>Multa do FGTS e Cont. Social sobre aviso prévio indenizado</t>
  </si>
  <si>
    <t>Aviso previo trabalhado</t>
  </si>
  <si>
    <t>Incidência do submódulo 4.1 sobre aviso prévio trabalhado</t>
  </si>
  <si>
    <t>Submódulo 4.5 - Custo de Reposição do Profissional Ausente</t>
  </si>
  <si>
    <t>4.5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</si>
  <si>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</si>
  <si>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</si>
  <si>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</si>
  <si>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</si>
  <si>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</si>
  <si>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</si>
  <si>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</si>
  <si>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- Resumo - Módulo 4 - Encargos Sociais e Trabalhistas</t>
  </si>
  <si>
    <t>Módulo 4 - Encargos Sociais e Trabalhistas</t>
  </si>
  <si>
    <t>13º salário + Adicional de férias</t>
  </si>
  <si>
    <t>Afastamento maternidade</t>
  </si>
  <si>
    <t>Custo de rescisão</t>
  </si>
  <si>
    <t>Custo de reposição de profissional ausente</t>
  </si>
  <si>
    <t>MÓDULO 5 - CUSTOS INDIRETOS, TRIBUTOS E LUCRO</t>
  </si>
  <si>
    <t>Custos indiretos, tributos e lucro</t>
  </si>
  <si>
    <t>Custos indiretos</t>
  </si>
  <si>
    <t>Tributos</t>
  </si>
  <si>
    <t xml:space="preserve">B.1. Tributos Federais </t>
  </si>
  <si>
    <t>PIS</t>
  </si>
  <si>
    <t>COFINS</t>
  </si>
  <si>
    <t xml:space="preserve">B.2. Tributos Estaduais </t>
  </si>
  <si>
    <t>B.3. Tributos Municipais</t>
  </si>
  <si>
    <t>ISS</t>
  </si>
  <si>
    <t>B.4. Outros Tributos</t>
  </si>
  <si>
    <t>Lucro</t>
  </si>
  <si>
    <t xml:space="preserve"> Quadro resumo do custo por empregado</t>
  </si>
  <si>
    <t>Mão-de-obra vinculada à execução contratual (valor por empregado)</t>
  </si>
  <si>
    <t>Módulo 1 - Composição da Remuneração</t>
  </si>
  <si>
    <t>Módulo 2 - Benefícios Mensais e Diários</t>
  </si>
  <si>
    <t>Módulo 3 - Insumos Diversos (uniformes, materiais, equipamentos, outros)</t>
  </si>
  <si>
    <t>Subtotal (A + B + C + D)</t>
  </si>
  <si>
    <t>Módulo 5 - Custos Indiretos, Tributos e Lucro</t>
  </si>
  <si>
    <t>PREÇO POSTO/MÊS</t>
  </si>
  <si>
    <t>COMPANHIA DE DESENVOLVIMENTO DOS VALES DO SÃO FRANCISCO E DO PARANAÍBA</t>
  </si>
  <si>
    <t>ENCARREGADO</t>
  </si>
  <si>
    <t xml:space="preserve">Adicional de periculosidade </t>
  </si>
  <si>
    <t>Materiais de Limpeza e Higiene Pessoal e EPI's</t>
  </si>
  <si>
    <t>Depreciação de Equipamentos</t>
  </si>
  <si>
    <t>Multa do FGTS do aviso prévio trabalhad0</t>
  </si>
  <si>
    <t>SERVENTE</t>
  </si>
  <si>
    <t>COPEIRA</t>
  </si>
  <si>
    <t>BOMBEIRO HIDRÁULICO</t>
  </si>
  <si>
    <t>MARCENEIRO</t>
  </si>
  <si>
    <t>QUADRO-RESUMO DO ORÇAMENTO</t>
  </si>
  <si>
    <t>Qtde. de Postos</t>
  </si>
  <si>
    <t>Valor Unitário do Posto</t>
  </si>
  <si>
    <t>Valot Total Mensal dos Postos</t>
  </si>
  <si>
    <t>Valor Total Anual</t>
  </si>
  <si>
    <t>II</t>
  </si>
  <si>
    <t>III</t>
  </si>
  <si>
    <t>IV</t>
  </si>
  <si>
    <t>V</t>
  </si>
  <si>
    <t>Encarregado</t>
  </si>
  <si>
    <t>Servente</t>
  </si>
  <si>
    <t>Copeira</t>
  </si>
  <si>
    <t>Marceneiro</t>
  </si>
  <si>
    <t>VALOR MENSAL DOS SERVIÇOS</t>
  </si>
  <si>
    <t>Bombeiro Hidráulico</t>
  </si>
  <si>
    <t>VALOR GLOBAL DA PROPOSTA</t>
  </si>
  <si>
    <t>Valor por unidade de medida - encarregado</t>
  </si>
  <si>
    <t>Valor por unidade medida - servente</t>
  </si>
  <si>
    <t>Valor por unidade de medida - copeira</t>
  </si>
  <si>
    <t>Valor por unidade de medida - bombeiro hidráulico</t>
  </si>
  <si>
    <t>Valor por unidade de medida - marceneiro</t>
  </si>
  <si>
    <t>Valor Mensal dos Serviços</t>
  </si>
  <si>
    <t>Valor Global da Proposta (valor mensal do serviço x 12 meses)</t>
  </si>
  <si>
    <t>Auxílio-Alimentação (22 dias x R$ 27,50) - Cláusula 15ª - CCT 2016/2016</t>
  </si>
  <si>
    <t>Plano de Saúde - Cláusula 17ª CCT - 2016/2016</t>
  </si>
  <si>
    <t>Assistência Odontológica (Cláusula 19ª - CCT 2016/2016</t>
  </si>
  <si>
    <t>Seguro de Vida e Auxílio funeral - Cláusula 18ª - CCT 2016/2016</t>
  </si>
  <si>
    <t>Seguro de vida e Auxílio funeral - Cláusula 18ª - CCT 2016/2016</t>
  </si>
  <si>
    <t>ENCARREGADO GERAL</t>
  </si>
  <si>
    <t xml:space="preserve">EMPRESA: </t>
  </si>
  <si>
    <t>CNPJ:</t>
  </si>
  <si>
    <t xml:space="preserve">Regime Tributário: </t>
  </si>
  <si>
    <t>Auxílio-Alimentação (26 dias x R$ 27,50) - Cláusula 15ª - CCT 2016/2016</t>
  </si>
  <si>
    <t>Assistência Odontológica Cláusula 19ª - CCT 2016/2016</t>
  </si>
  <si>
    <t>Multa do FGTS do aviso prévio trabalhado</t>
  </si>
  <si>
    <t xml:space="preserve">PE Nº </t>
  </si>
  <si>
    <t>Seguro Acidente do trabalho (CCT 2016 cláusula 74)</t>
  </si>
  <si>
    <t>Seguro Acidente do trabalho  (CCT Cláusula 74)</t>
  </si>
  <si>
    <t xml:space="preserve">PE Nº  </t>
  </si>
  <si>
    <t xml:space="preserve">Sindicato Representativo da Categoria: </t>
  </si>
  <si>
    <t>Recepcionista</t>
  </si>
  <si>
    <t>GARÇOM</t>
  </si>
  <si>
    <t>VI</t>
  </si>
  <si>
    <t>VII</t>
  </si>
  <si>
    <t>Garçom</t>
  </si>
  <si>
    <t>PLANILHA RESUMO DE VALORES 2016</t>
  </si>
  <si>
    <t>ANEXO A</t>
  </si>
  <si>
    <t>ANEXO B</t>
  </si>
  <si>
    <t>ANEXO C</t>
  </si>
  <si>
    <t>ANEXO F</t>
  </si>
  <si>
    <t>ANEXO G</t>
  </si>
  <si>
    <t>ANEXO D</t>
  </si>
  <si>
    <t>ANEXO E</t>
  </si>
  <si>
    <t xml:space="preserve"> Transporte (R$ 7*2)*26 dias - Cláusula 16ª da CCT/2016/2016</t>
  </si>
  <si>
    <t xml:space="preserve"> Transporte (R$7*2)*22 dias - Cláusula 16ª da CCT/2016/2016</t>
  </si>
  <si>
    <t xml:space="preserve"> Transporte (R$ 7*2)*22 dias - Cláusula 16ª da CCT/2016/2016</t>
  </si>
  <si>
    <t>Valor por unidade de medida - recepcionista</t>
  </si>
  <si>
    <t>Valor por unidade de medida - garçom</t>
  </si>
  <si>
    <t>R$ 1.419.240,88 (um milhão, quatrocentos e dezenove mil, duzentos e quarenta reais e oitenta e oito 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</si>
</sst>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trike/>
      <sz val="9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8" fontId="0" fillId="0" borderId="0" xfId="0" applyNumberForma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4" fontId="4" fillId="0" borderId="1" xfId="2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0" fontId="0" fillId="0" borderId="0" xfId="0" applyAlignment="1">
      <alignment horizontal="justify" wrapText="1"/>
    </xf>
    <xf numFmtId="0" fontId="2" fillId="0" borderId="1" xfId="0" applyFont="1" applyBorder="1" applyAlignment="1">
      <alignment horizontal="left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164" fontId="0" fillId="0" borderId="2" xfId="2" applyFont="1" applyBorder="1" applyAlignment="1">
      <alignment horizontal="center"/>
    </xf>
    <xf numFmtId="164" fontId="0" fillId="0" borderId="4" xfId="2" applyFont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03" workbookViewId="0">
      <selection activeCell="I38" sqref="I38"/>
    </sheetView>
  </sheetViews>
  <sheetFormatPr defaultRowHeight="15" x14ac:dyDescent="0.25"/>
  <cols>
    <col min="9" max="9" width="18.42578125" customWidth="1"/>
  </cols>
  <sheetData>
    <row r="1" spans="1:9" x14ac:dyDescent="0.25">
      <c r="E1" t="s">
        <v>171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116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/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7" customHeight="1" x14ac:dyDescent="0.25">
      <c r="A13" s="2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" t="s">
        <v>14</v>
      </c>
      <c r="B14" s="44" t="s">
        <v>153</v>
      </c>
      <c r="C14" s="44"/>
      <c r="D14" s="42" t="s">
        <v>15</v>
      </c>
      <c r="E14" s="42"/>
      <c r="F14" s="42"/>
      <c r="G14" s="42"/>
      <c r="H14" s="42">
        <v>1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">
        <v>1</v>
      </c>
      <c r="B19" s="39" t="s">
        <v>19</v>
      </c>
      <c r="C19" s="39"/>
      <c r="D19" s="39"/>
      <c r="E19" s="39"/>
      <c r="F19" s="39"/>
      <c r="G19" s="39"/>
      <c r="H19" s="40" t="s">
        <v>116</v>
      </c>
      <c r="I19" s="41"/>
    </row>
    <row r="20" spans="1:9" x14ac:dyDescent="0.25">
      <c r="A20" s="1">
        <v>2</v>
      </c>
      <c r="B20" s="31" t="s">
        <v>20</v>
      </c>
      <c r="C20" s="31"/>
      <c r="D20" s="31"/>
      <c r="E20" s="31"/>
      <c r="F20" s="31"/>
      <c r="G20" s="31"/>
      <c r="H20" s="46">
        <f>I26</f>
        <v>2687.37</v>
      </c>
      <c r="I20" s="46"/>
    </row>
    <row r="21" spans="1:9" x14ac:dyDescent="0.25">
      <c r="A21" s="2">
        <v>3</v>
      </c>
      <c r="B21" s="39" t="s">
        <v>21</v>
      </c>
      <c r="C21" s="39"/>
      <c r="D21" s="39"/>
      <c r="E21" s="39"/>
      <c r="F21" s="39"/>
      <c r="G21" s="39"/>
      <c r="H21" s="44" t="s">
        <v>116</v>
      </c>
      <c r="I21" s="44"/>
    </row>
    <row r="22" spans="1:9" x14ac:dyDescent="0.25">
      <c r="A22" s="1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1">
        <v>1</v>
      </c>
      <c r="B25" s="45" t="s">
        <v>24</v>
      </c>
      <c r="C25" s="45"/>
      <c r="D25" s="45"/>
      <c r="E25" s="45"/>
      <c r="F25" s="45"/>
      <c r="G25" s="45"/>
      <c r="H25" s="45"/>
      <c r="I25" s="3" t="s">
        <v>25</v>
      </c>
    </row>
    <row r="26" spans="1:9" x14ac:dyDescent="0.25">
      <c r="A26" s="1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2687.37</v>
      </c>
    </row>
    <row r="27" spans="1:9" x14ac:dyDescent="0.25">
      <c r="A27" s="1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1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1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1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1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1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2687.37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3" t="s">
        <v>25</v>
      </c>
    </row>
    <row r="36" spans="1:9" x14ac:dyDescent="0.25">
      <c r="A36" s="3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1" t="s">
        <v>4</v>
      </c>
      <c r="B37" s="31" t="s">
        <v>178</v>
      </c>
      <c r="C37" s="31"/>
      <c r="D37" s="31"/>
      <c r="E37" s="31"/>
      <c r="F37" s="31"/>
      <c r="G37" s="31"/>
      <c r="H37" s="31"/>
      <c r="I37" s="5">
        <f>(7*2)*26</f>
        <v>364</v>
      </c>
    </row>
    <row r="38" spans="1:9" x14ac:dyDescent="0.25">
      <c r="A38" s="1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161.2422</v>
      </c>
    </row>
    <row r="39" spans="1:9" x14ac:dyDescent="0.25">
      <c r="A39" s="1" t="s">
        <v>6</v>
      </c>
      <c r="B39" s="31" t="s">
        <v>157</v>
      </c>
      <c r="C39" s="31"/>
      <c r="D39" s="31"/>
      <c r="E39" s="31"/>
      <c r="F39" s="31"/>
      <c r="G39" s="31"/>
      <c r="H39" s="31"/>
      <c r="I39" s="5">
        <f>26*27.5</f>
        <v>715</v>
      </c>
    </row>
    <row r="40" spans="1:9" x14ac:dyDescent="0.25">
      <c r="A40" s="1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1" t="s">
        <v>8</v>
      </c>
      <c r="B41" s="49" t="s">
        <v>158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1" t="s">
        <v>30</v>
      </c>
      <c r="B42" s="31" t="s">
        <v>151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1085.2577999999999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3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3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117.12</v>
      </c>
    </row>
    <row r="48" spans="1:9" x14ac:dyDescent="0.25">
      <c r="A48" s="3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0</v>
      </c>
    </row>
    <row r="49" spans="1:9" x14ac:dyDescent="0.25">
      <c r="A49" s="3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3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117.12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3" t="s">
        <v>46</v>
      </c>
      <c r="B55" s="45" t="s">
        <v>47</v>
      </c>
      <c r="C55" s="45"/>
      <c r="D55" s="45"/>
      <c r="E55" s="45"/>
      <c r="F55" s="45"/>
      <c r="G55" s="45"/>
      <c r="H55" s="3" t="s">
        <v>48</v>
      </c>
      <c r="I55" s="3" t="s">
        <v>25</v>
      </c>
    </row>
    <row r="56" spans="1:9" x14ac:dyDescent="0.25">
      <c r="A56" s="3" t="s">
        <v>4</v>
      </c>
      <c r="B56" s="31" t="s">
        <v>49</v>
      </c>
      <c r="C56" s="31"/>
      <c r="D56" s="31"/>
      <c r="E56" s="31"/>
      <c r="F56" s="31"/>
      <c r="G56" s="31"/>
      <c r="H56" s="8">
        <v>20</v>
      </c>
      <c r="I56" s="5">
        <f>$I$33*H56%</f>
        <v>537.47400000000005</v>
      </c>
    </row>
    <row r="57" spans="1:9" x14ac:dyDescent="0.25">
      <c r="A57" s="3" t="s">
        <v>5</v>
      </c>
      <c r="B57" s="31" t="s">
        <v>50</v>
      </c>
      <c r="C57" s="31"/>
      <c r="D57" s="31"/>
      <c r="E57" s="31"/>
      <c r="F57" s="31"/>
      <c r="G57" s="31"/>
      <c r="H57" s="8">
        <v>1.5</v>
      </c>
      <c r="I57" s="5">
        <f t="shared" ref="I57:I64" si="0">$I$33*H57%</f>
        <v>40.310549999999999</v>
      </c>
    </row>
    <row r="58" spans="1:9" x14ac:dyDescent="0.25">
      <c r="A58" s="3" t="s">
        <v>6</v>
      </c>
      <c r="B58" s="31" t="s">
        <v>51</v>
      </c>
      <c r="C58" s="31"/>
      <c r="D58" s="31"/>
      <c r="E58" s="31"/>
      <c r="F58" s="31"/>
      <c r="G58" s="31"/>
      <c r="H58" s="8">
        <v>1</v>
      </c>
      <c r="I58" s="5">
        <f t="shared" si="0"/>
        <v>26.873699999999999</v>
      </c>
    </row>
    <row r="59" spans="1:9" x14ac:dyDescent="0.25">
      <c r="A59" s="3" t="s">
        <v>7</v>
      </c>
      <c r="B59" s="31" t="s">
        <v>52</v>
      </c>
      <c r="C59" s="31"/>
      <c r="D59" s="31"/>
      <c r="E59" s="31"/>
      <c r="F59" s="31"/>
      <c r="G59" s="31"/>
      <c r="H59" s="8">
        <v>0.2</v>
      </c>
      <c r="I59" s="5">
        <f t="shared" si="0"/>
        <v>5.3747400000000001</v>
      </c>
    </row>
    <row r="60" spans="1:9" x14ac:dyDescent="0.25">
      <c r="A60" s="3" t="s">
        <v>8</v>
      </c>
      <c r="B60" s="31" t="s">
        <v>53</v>
      </c>
      <c r="C60" s="31"/>
      <c r="D60" s="31"/>
      <c r="E60" s="31"/>
      <c r="F60" s="31"/>
      <c r="G60" s="31"/>
      <c r="H60" s="8">
        <v>2.5</v>
      </c>
      <c r="I60" s="5">
        <f t="shared" si="0"/>
        <v>67.184250000000006</v>
      </c>
    </row>
    <row r="61" spans="1:9" x14ac:dyDescent="0.25">
      <c r="A61" s="3" t="s">
        <v>30</v>
      </c>
      <c r="B61" s="31" t="s">
        <v>54</v>
      </c>
      <c r="C61" s="31"/>
      <c r="D61" s="31"/>
      <c r="E61" s="31"/>
      <c r="F61" s="31"/>
      <c r="G61" s="31"/>
      <c r="H61" s="8">
        <v>8</v>
      </c>
      <c r="I61" s="5">
        <f t="shared" si="0"/>
        <v>214.9896</v>
      </c>
    </row>
    <row r="62" spans="1:9" x14ac:dyDescent="0.25">
      <c r="A62" s="3" t="s">
        <v>32</v>
      </c>
      <c r="B62" s="31" t="s">
        <v>162</v>
      </c>
      <c r="C62" s="31"/>
      <c r="D62" s="31"/>
      <c r="E62" s="31"/>
      <c r="F62" s="31"/>
      <c r="G62" s="31"/>
      <c r="H62" s="8">
        <v>3</v>
      </c>
      <c r="I62" s="5">
        <f t="shared" si="0"/>
        <v>80.621099999999998</v>
      </c>
    </row>
    <row r="63" spans="1:9" x14ac:dyDescent="0.25">
      <c r="A63" s="3" t="s">
        <v>56</v>
      </c>
      <c r="B63" s="31" t="s">
        <v>57</v>
      </c>
      <c r="C63" s="31"/>
      <c r="D63" s="31"/>
      <c r="E63" s="31"/>
      <c r="F63" s="31"/>
      <c r="G63" s="31"/>
      <c r="H63" s="8">
        <v>0.6</v>
      </c>
      <c r="I63" s="5">
        <f t="shared" si="0"/>
        <v>16.124220000000001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f>SUM(H56:H63)</f>
        <v>36.800000000000004</v>
      </c>
      <c r="I64" s="7">
        <f t="shared" si="0"/>
        <v>988.95216000000005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3" t="s">
        <v>60</v>
      </c>
      <c r="B67" s="45" t="s">
        <v>61</v>
      </c>
      <c r="C67" s="45"/>
      <c r="D67" s="45"/>
      <c r="E67" s="45"/>
      <c r="F67" s="45"/>
      <c r="G67" s="45"/>
      <c r="H67" s="3" t="s">
        <v>62</v>
      </c>
      <c r="I67" s="3" t="s">
        <v>25</v>
      </c>
    </row>
    <row r="68" spans="1:9" x14ac:dyDescent="0.25">
      <c r="A68" s="1" t="s">
        <v>4</v>
      </c>
      <c r="B68" s="31" t="s">
        <v>63</v>
      </c>
      <c r="C68" s="31"/>
      <c r="D68" s="31"/>
      <c r="E68" s="31"/>
      <c r="F68" s="31"/>
      <c r="G68" s="31"/>
      <c r="H68" s="1">
        <v>8.33</v>
      </c>
      <c r="I68" s="5">
        <f>$I$33*H68%</f>
        <v>223.85792099999998</v>
      </c>
    </row>
    <row r="69" spans="1:9" x14ac:dyDescent="0.25">
      <c r="A69" s="1" t="s">
        <v>5</v>
      </c>
      <c r="B69" s="31" t="s">
        <v>64</v>
      </c>
      <c r="C69" s="31"/>
      <c r="D69" s="31"/>
      <c r="E69" s="31"/>
      <c r="F69" s="31"/>
      <c r="G69" s="31"/>
      <c r="H69" s="1">
        <v>2.78</v>
      </c>
      <c r="I69" s="5">
        <f t="shared" ref="I69:I72" si="1">$I$33*H69%</f>
        <v>74.708885999999993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3">
        <f>SUM(H68:H69)</f>
        <v>11.11</v>
      </c>
      <c r="I70" s="5">
        <f t="shared" si="1"/>
        <v>298.56680699999998</v>
      </c>
    </row>
    <row r="71" spans="1:9" x14ac:dyDescent="0.25">
      <c r="A71" s="1" t="s">
        <v>6</v>
      </c>
      <c r="B71" s="31" t="s">
        <v>66</v>
      </c>
      <c r="C71" s="31"/>
      <c r="D71" s="31"/>
      <c r="E71" s="31"/>
      <c r="F71" s="31"/>
      <c r="G71" s="31"/>
      <c r="H71" s="1">
        <v>3.97</v>
      </c>
      <c r="I71" s="5">
        <f t="shared" si="1"/>
        <v>106.68858899999999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405.25539599999996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3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3" t="s">
        <v>70</v>
      </c>
    </row>
    <row r="76" spans="1:9" x14ac:dyDescent="0.25">
      <c r="A76" s="1" t="s">
        <v>4</v>
      </c>
      <c r="B76" s="31" t="s">
        <v>69</v>
      </c>
      <c r="C76" s="31"/>
      <c r="D76" s="31"/>
      <c r="E76" s="31"/>
      <c r="F76" s="31"/>
      <c r="G76" s="31"/>
      <c r="H76" s="8">
        <v>0</v>
      </c>
      <c r="I76" s="5">
        <f>$I$33*H76%</f>
        <v>0</v>
      </c>
    </row>
    <row r="77" spans="1:9" x14ac:dyDescent="0.25">
      <c r="A77" s="1" t="s">
        <v>5</v>
      </c>
      <c r="B77" s="31" t="s">
        <v>71</v>
      </c>
      <c r="C77" s="31"/>
      <c r="D77" s="31"/>
      <c r="E77" s="31"/>
      <c r="F77" s="31"/>
      <c r="G77" s="31"/>
      <c r="H77" s="1">
        <v>0</v>
      </c>
      <c r="I77" s="5">
        <f t="shared" ref="I77" si="2">$I$33*H77%</f>
        <v>0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</v>
      </c>
      <c r="I78" s="7">
        <f>SUM(I76:I77)</f>
        <v>0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3" t="s">
        <v>73</v>
      </c>
      <c r="B80" s="45" t="s">
        <v>74</v>
      </c>
      <c r="C80" s="45"/>
      <c r="D80" s="45"/>
      <c r="E80" s="45"/>
      <c r="F80" s="45"/>
      <c r="G80" s="45"/>
      <c r="H80" s="1" t="s">
        <v>48</v>
      </c>
      <c r="I80" s="3" t="s">
        <v>70</v>
      </c>
    </row>
    <row r="81" spans="1:9" x14ac:dyDescent="0.25">
      <c r="A81" s="1" t="s">
        <v>4</v>
      </c>
      <c r="B81" s="31" t="s">
        <v>75</v>
      </c>
      <c r="C81" s="31"/>
      <c r="D81" s="31"/>
      <c r="E81" s="31"/>
      <c r="F81" s="31"/>
      <c r="G81" s="31"/>
      <c r="H81" s="1">
        <v>0.42</v>
      </c>
      <c r="I81" s="5">
        <f>$I$33*H81%</f>
        <v>11.286954</v>
      </c>
    </row>
    <row r="82" spans="1:9" x14ac:dyDescent="0.25">
      <c r="A82" s="1" t="s">
        <v>5</v>
      </c>
      <c r="B82" s="31" t="s">
        <v>76</v>
      </c>
      <c r="C82" s="31"/>
      <c r="D82" s="31"/>
      <c r="E82" s="31"/>
      <c r="F82" s="31"/>
      <c r="G82" s="31"/>
      <c r="H82" s="8">
        <v>0.03</v>
      </c>
      <c r="I82" s="5">
        <f t="shared" ref="I82:I87" si="3">$I$33*H82%</f>
        <v>0.8062109999999999</v>
      </c>
    </row>
    <row r="83" spans="1:9" x14ac:dyDescent="0.25">
      <c r="A83" s="1" t="s">
        <v>6</v>
      </c>
      <c r="B83" s="31" t="s">
        <v>77</v>
      </c>
      <c r="C83" s="31"/>
      <c r="D83" s="31"/>
      <c r="E83" s="31"/>
      <c r="F83" s="31"/>
      <c r="G83" s="31"/>
      <c r="H83" s="8">
        <v>2.15</v>
      </c>
      <c r="I83" s="5">
        <f t="shared" si="3"/>
        <v>57.778454999999994</v>
      </c>
    </row>
    <row r="84" spans="1:9" x14ac:dyDescent="0.25">
      <c r="A84" s="1" t="s">
        <v>7</v>
      </c>
      <c r="B84" s="31" t="s">
        <v>78</v>
      </c>
      <c r="C84" s="31"/>
      <c r="D84" s="31"/>
      <c r="E84" s="31"/>
      <c r="F84" s="31"/>
      <c r="G84" s="31"/>
      <c r="H84" s="1">
        <v>0</v>
      </c>
      <c r="I84" s="5">
        <f t="shared" si="3"/>
        <v>0</v>
      </c>
    </row>
    <row r="85" spans="1:9" x14ac:dyDescent="0.25">
      <c r="A85" s="1" t="s">
        <v>8</v>
      </c>
      <c r="B85" s="31" t="s">
        <v>79</v>
      </c>
      <c r="C85" s="31"/>
      <c r="D85" s="31"/>
      <c r="E85" s="31"/>
      <c r="F85" s="31"/>
      <c r="G85" s="31"/>
      <c r="H85" s="8">
        <v>0.69</v>
      </c>
      <c r="I85" s="5">
        <f t="shared" si="3"/>
        <v>18.542852999999997</v>
      </c>
    </row>
    <row r="86" spans="1:9" x14ac:dyDescent="0.25">
      <c r="A86" s="1" t="s">
        <v>30</v>
      </c>
      <c r="B86" s="49" t="s">
        <v>159</v>
      </c>
      <c r="C86" s="50"/>
      <c r="D86" s="50"/>
      <c r="E86" s="50"/>
      <c r="F86" s="50"/>
      <c r="G86" s="51"/>
      <c r="H86" s="8">
        <v>2.15</v>
      </c>
      <c r="I86" s="5">
        <f t="shared" si="3"/>
        <v>57.778454999999994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146.19292799999999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3" t="s">
        <v>81</v>
      </c>
      <c r="B90" s="45" t="s">
        <v>82</v>
      </c>
      <c r="C90" s="45"/>
      <c r="D90" s="45"/>
      <c r="E90" s="45"/>
      <c r="F90" s="45"/>
      <c r="G90" s="45"/>
      <c r="H90" s="3" t="s">
        <v>48</v>
      </c>
      <c r="I90" s="3" t="s">
        <v>70</v>
      </c>
    </row>
    <row r="91" spans="1:9" x14ac:dyDescent="0.25">
      <c r="A91" s="1" t="s">
        <v>4</v>
      </c>
      <c r="B91" s="31" t="s">
        <v>83</v>
      </c>
      <c r="C91" s="31"/>
      <c r="D91" s="31"/>
      <c r="E91" s="31"/>
      <c r="F91" s="31"/>
      <c r="G91" s="31"/>
      <c r="H91" s="1">
        <v>8.33</v>
      </c>
      <c r="I91" s="5">
        <f>$I$33*H91%</f>
        <v>223.85792099999998</v>
      </c>
    </row>
    <row r="92" spans="1:9" x14ac:dyDescent="0.25">
      <c r="A92" s="1" t="s">
        <v>5</v>
      </c>
      <c r="B92" s="31" t="s">
        <v>84</v>
      </c>
      <c r="C92" s="31"/>
      <c r="D92" s="31"/>
      <c r="E92" s="31"/>
      <c r="F92" s="31"/>
      <c r="G92" s="31"/>
      <c r="H92" s="1">
        <v>0.28000000000000003</v>
      </c>
      <c r="I92" s="5">
        <f t="shared" ref="I92:I98" si="4">$I$33*H92%</f>
        <v>7.524636000000001</v>
      </c>
    </row>
    <row r="93" spans="1:9" x14ac:dyDescent="0.25">
      <c r="A93" s="1" t="s">
        <v>6</v>
      </c>
      <c r="B93" s="31" t="s">
        <v>85</v>
      </c>
      <c r="C93" s="31"/>
      <c r="D93" s="31"/>
      <c r="E93" s="31"/>
      <c r="F93" s="31"/>
      <c r="G93" s="31"/>
      <c r="H93" s="1">
        <v>0.02</v>
      </c>
      <c r="I93" s="5">
        <f t="shared" si="4"/>
        <v>0.53747400000000001</v>
      </c>
    </row>
    <row r="94" spans="1:9" x14ac:dyDescent="0.25">
      <c r="A94" s="1" t="s">
        <v>7</v>
      </c>
      <c r="B94" s="31" t="s">
        <v>86</v>
      </c>
      <c r="C94" s="31"/>
      <c r="D94" s="31"/>
      <c r="E94" s="31"/>
      <c r="F94" s="31"/>
      <c r="G94" s="31"/>
      <c r="H94" s="1">
        <v>1.39</v>
      </c>
      <c r="I94" s="5">
        <f t="shared" si="4"/>
        <v>37.354442999999996</v>
      </c>
    </row>
    <row r="95" spans="1:9" x14ac:dyDescent="0.25">
      <c r="A95" s="1" t="s">
        <v>8</v>
      </c>
      <c r="B95" s="31" t="s">
        <v>87</v>
      </c>
      <c r="C95" s="31"/>
      <c r="D95" s="31"/>
      <c r="E95" s="31"/>
      <c r="F95" s="31"/>
      <c r="G95" s="31"/>
      <c r="H95" s="1">
        <v>0.03</v>
      </c>
      <c r="I95" s="5">
        <f t="shared" si="4"/>
        <v>0.8062109999999999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10.049999999999999</v>
      </c>
      <c r="I96" s="5">
        <f t="shared" si="4"/>
        <v>270.08068499999996</v>
      </c>
    </row>
    <row r="97" spans="1:9" x14ac:dyDescent="0.25">
      <c r="A97" s="1" t="s">
        <v>30</v>
      </c>
      <c r="B97" s="31" t="s">
        <v>88</v>
      </c>
      <c r="C97" s="31"/>
      <c r="D97" s="31"/>
      <c r="E97" s="31"/>
      <c r="F97" s="31"/>
      <c r="G97" s="31"/>
      <c r="H97" s="8">
        <v>3.59</v>
      </c>
      <c r="I97" s="5">
        <f t="shared" si="4"/>
        <v>96.476583000000005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13.639999999999999</v>
      </c>
      <c r="I98" s="7">
        <f t="shared" si="4"/>
        <v>366.55726799999997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3">
        <v>4</v>
      </c>
      <c r="B101" s="45" t="s">
        <v>90</v>
      </c>
      <c r="C101" s="45"/>
      <c r="D101" s="45"/>
      <c r="E101" s="45"/>
      <c r="F101" s="45"/>
      <c r="G101" s="45"/>
      <c r="H101" s="3" t="s">
        <v>48</v>
      </c>
      <c r="I101" s="3" t="s">
        <v>70</v>
      </c>
    </row>
    <row r="102" spans="1:9" x14ac:dyDescent="0.25">
      <c r="A102" s="1" t="s">
        <v>46</v>
      </c>
      <c r="B102" s="31" t="s">
        <v>47</v>
      </c>
      <c r="C102" s="31"/>
      <c r="D102" s="31"/>
      <c r="E102" s="31"/>
      <c r="F102" s="31"/>
      <c r="G102" s="31"/>
      <c r="H102" s="8">
        <v>36.799999999999997</v>
      </c>
      <c r="I102" s="4">
        <f>$I$33*H102%</f>
        <v>988.95215999999994</v>
      </c>
    </row>
    <row r="103" spans="1:9" x14ac:dyDescent="0.25">
      <c r="A103" s="1" t="s">
        <v>60</v>
      </c>
      <c r="B103" s="31" t="s">
        <v>91</v>
      </c>
      <c r="C103" s="31"/>
      <c r="D103" s="31"/>
      <c r="E103" s="31"/>
      <c r="F103" s="31"/>
      <c r="G103" s="31"/>
      <c r="H103" s="8">
        <f>H72</f>
        <v>15.08</v>
      </c>
      <c r="I103" s="4">
        <f t="shared" ref="I103:I106" si="5">$I$33*H103%</f>
        <v>405.25539599999996</v>
      </c>
    </row>
    <row r="104" spans="1:9" x14ac:dyDescent="0.25">
      <c r="A104" s="1" t="s">
        <v>68</v>
      </c>
      <c r="B104" s="31" t="s">
        <v>92</v>
      </c>
      <c r="C104" s="31"/>
      <c r="D104" s="31"/>
      <c r="E104" s="31"/>
      <c r="F104" s="31"/>
      <c r="G104" s="31"/>
      <c r="H104" s="8">
        <f>H78</f>
        <v>0</v>
      </c>
      <c r="I104" s="4">
        <f t="shared" si="5"/>
        <v>0</v>
      </c>
    </row>
    <row r="105" spans="1:9" x14ac:dyDescent="0.25">
      <c r="A105" s="1" t="s">
        <v>73</v>
      </c>
      <c r="B105" s="31" t="s">
        <v>93</v>
      </c>
      <c r="C105" s="31"/>
      <c r="D105" s="31"/>
      <c r="E105" s="31"/>
      <c r="F105" s="31"/>
      <c r="G105" s="31"/>
      <c r="H105" s="8">
        <f>H87</f>
        <v>5.4399999999999995</v>
      </c>
      <c r="I105" s="4">
        <f t="shared" si="5"/>
        <v>146.19292799999999</v>
      </c>
    </row>
    <row r="106" spans="1:9" x14ac:dyDescent="0.25">
      <c r="A106" s="1" t="s">
        <v>81</v>
      </c>
      <c r="B106" s="31" t="s">
        <v>94</v>
      </c>
      <c r="C106" s="31"/>
      <c r="D106" s="31"/>
      <c r="E106" s="31"/>
      <c r="F106" s="31"/>
      <c r="G106" s="31"/>
      <c r="H106" s="8">
        <f>H98</f>
        <v>13.639999999999999</v>
      </c>
      <c r="I106" s="4">
        <f t="shared" si="5"/>
        <v>366.55726799999997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70.959999999999994</v>
      </c>
      <c r="I107" s="6">
        <f>$I$33*H107%</f>
        <v>1906.9577519999996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3">
        <v>5</v>
      </c>
      <c r="B110" s="45" t="s">
        <v>96</v>
      </c>
      <c r="C110" s="45"/>
      <c r="D110" s="45"/>
      <c r="E110" s="45"/>
      <c r="F110" s="45"/>
      <c r="G110" s="45"/>
      <c r="H110" s="3" t="s">
        <v>48</v>
      </c>
      <c r="I110" s="3" t="s">
        <v>70</v>
      </c>
    </row>
    <row r="111" spans="1:9" x14ac:dyDescent="0.25">
      <c r="A111" s="1" t="s">
        <v>4</v>
      </c>
      <c r="B111" s="31" t="s">
        <v>97</v>
      </c>
      <c r="C111" s="31"/>
      <c r="D111" s="31"/>
      <c r="E111" s="31"/>
      <c r="F111" s="31"/>
      <c r="G111" s="31"/>
      <c r="H111" s="8">
        <v>3</v>
      </c>
      <c r="I111" s="4">
        <f>(I33+I43+I51+I107)*H111%</f>
        <v>173.90116655999998</v>
      </c>
    </row>
    <row r="112" spans="1:9" x14ac:dyDescent="0.25">
      <c r="A112" s="1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1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1"/>
      <c r="B114" s="31" t="s">
        <v>100</v>
      </c>
      <c r="C114" s="31"/>
      <c r="D114" s="31"/>
      <c r="E114" s="31"/>
      <c r="F114" s="31"/>
      <c r="G114" s="31"/>
      <c r="H114" s="8">
        <v>0.65</v>
      </c>
      <c r="I114" s="5">
        <f>I131*H114%</f>
        <v>45.032819147102799</v>
      </c>
    </row>
    <row r="115" spans="1:9" x14ac:dyDescent="0.25">
      <c r="A115" s="1"/>
      <c r="B115" s="31" t="s">
        <v>101</v>
      </c>
      <c r="C115" s="31"/>
      <c r="D115" s="31"/>
      <c r="E115" s="31"/>
      <c r="F115" s="31"/>
      <c r="G115" s="31"/>
      <c r="H115" s="8">
        <v>3</v>
      </c>
      <c r="I115" s="5">
        <f>I131*H115%</f>
        <v>207.84378067893596</v>
      </c>
    </row>
    <row r="116" spans="1:9" x14ac:dyDescent="0.25">
      <c r="A116" s="1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1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1"/>
      <c r="B118" s="31" t="s">
        <v>104</v>
      </c>
      <c r="C118" s="31"/>
      <c r="D118" s="31"/>
      <c r="E118" s="31"/>
      <c r="F118" s="31"/>
      <c r="G118" s="31"/>
      <c r="H118" s="8">
        <v>5</v>
      </c>
      <c r="I118" s="5">
        <f>I131*H118%</f>
        <v>346.40630113155999</v>
      </c>
    </row>
    <row r="119" spans="1:9" x14ac:dyDescent="0.25">
      <c r="A119" s="1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1" t="s">
        <v>6</v>
      </c>
      <c r="B120" s="31" t="s">
        <v>106</v>
      </c>
      <c r="C120" s="31"/>
      <c r="D120" s="31"/>
      <c r="E120" s="31"/>
      <c r="F120" s="31"/>
      <c r="G120" s="31"/>
      <c r="H120" s="8">
        <v>6</v>
      </c>
      <c r="I120" s="5">
        <f>(I33+I43+I51+I107+I111)*6%</f>
        <v>358.23640311359998</v>
      </c>
    </row>
    <row r="121" spans="1:9" x14ac:dyDescent="0.25">
      <c r="A121" s="29" t="s">
        <v>58</v>
      </c>
      <c r="B121" s="29"/>
      <c r="C121" s="29"/>
      <c r="D121" s="29"/>
      <c r="E121" s="29"/>
      <c r="F121" s="29"/>
      <c r="G121" s="29"/>
      <c r="H121" s="29"/>
      <c r="I121" s="6">
        <f>I111+I114+I115+I118+I120</f>
        <v>1131.4204706311987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3" t="s">
        <v>25</v>
      </c>
    </row>
    <row r="125" spans="1:9" x14ac:dyDescent="0.25">
      <c r="A125" s="1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2687.37</v>
      </c>
    </row>
    <row r="126" spans="1:9" x14ac:dyDescent="0.25">
      <c r="A126" s="1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1085.2577999999999</v>
      </c>
    </row>
    <row r="127" spans="1:9" x14ac:dyDescent="0.25">
      <c r="A127" s="1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117.12</v>
      </c>
    </row>
    <row r="128" spans="1:9" x14ac:dyDescent="0.25">
      <c r="A128" s="1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1906.9577519999996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I125+I126+I127+I128</f>
        <v>5796.7055519999994</v>
      </c>
    </row>
    <row r="130" spans="1:9" x14ac:dyDescent="0.25">
      <c r="A130" s="1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1131.4204706311994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6928.1260226311988</v>
      </c>
    </row>
  </sheetData>
  <mergeCells count="140">
    <mergeCell ref="B114:G114"/>
    <mergeCell ref="B115:G115"/>
    <mergeCell ref="B116:G116"/>
    <mergeCell ref="B117:G117"/>
    <mergeCell ref="B118:G118"/>
    <mergeCell ref="B119:G119"/>
    <mergeCell ref="A108:I108"/>
    <mergeCell ref="A109:I109"/>
    <mergeCell ref="B110:G110"/>
    <mergeCell ref="B111:G111"/>
    <mergeCell ref="B112:G112"/>
    <mergeCell ref="B113:G113"/>
    <mergeCell ref="B126:H126"/>
    <mergeCell ref="B127:H127"/>
    <mergeCell ref="B128:H128"/>
    <mergeCell ref="A129:H129"/>
    <mergeCell ref="B130:H130"/>
    <mergeCell ref="A131:H131"/>
    <mergeCell ref="B120:G120"/>
    <mergeCell ref="A121:H121"/>
    <mergeCell ref="A122:I122"/>
    <mergeCell ref="A123:I123"/>
    <mergeCell ref="A124:H124"/>
    <mergeCell ref="B125:H125"/>
    <mergeCell ref="B102:G102"/>
    <mergeCell ref="B103:G103"/>
    <mergeCell ref="B104:G104"/>
    <mergeCell ref="B105:G105"/>
    <mergeCell ref="B106:G106"/>
    <mergeCell ref="A107:G107"/>
    <mergeCell ref="A96:G96"/>
    <mergeCell ref="B97:G97"/>
    <mergeCell ref="A98:G98"/>
    <mergeCell ref="A99:I99"/>
    <mergeCell ref="A100:I100"/>
    <mergeCell ref="B101:G101"/>
    <mergeCell ref="B90:G90"/>
    <mergeCell ref="B91:G91"/>
    <mergeCell ref="B92:G92"/>
    <mergeCell ref="B93:G93"/>
    <mergeCell ref="B94:G94"/>
    <mergeCell ref="B95:G95"/>
    <mergeCell ref="B86:G86"/>
    <mergeCell ref="A87:G87"/>
    <mergeCell ref="A88:I88"/>
    <mergeCell ref="A89:I89"/>
    <mergeCell ref="B82:G82"/>
    <mergeCell ref="B83:G83"/>
    <mergeCell ref="B84:G84"/>
    <mergeCell ref="B85:G85"/>
    <mergeCell ref="B77:G77"/>
    <mergeCell ref="A78:G78"/>
    <mergeCell ref="A79:I79"/>
    <mergeCell ref="B80:G80"/>
    <mergeCell ref="B81:G81"/>
    <mergeCell ref="B71:G71"/>
    <mergeCell ref="A72:G72"/>
    <mergeCell ref="A73:I73"/>
    <mergeCell ref="A74:I74"/>
    <mergeCell ref="B75:G75"/>
    <mergeCell ref="B76:G76"/>
    <mergeCell ref="A65:I65"/>
    <mergeCell ref="A66:I66"/>
    <mergeCell ref="B67:G67"/>
    <mergeCell ref="B68:G68"/>
    <mergeCell ref="B69:G69"/>
    <mergeCell ref="A70:G70"/>
    <mergeCell ref="B59:G59"/>
    <mergeCell ref="B60:G60"/>
    <mergeCell ref="B61:G61"/>
    <mergeCell ref="B62:G62"/>
    <mergeCell ref="B63:G63"/>
    <mergeCell ref="A64:G64"/>
    <mergeCell ref="A53:I53"/>
    <mergeCell ref="A54:I54"/>
    <mergeCell ref="B55:G55"/>
    <mergeCell ref="B56:G56"/>
    <mergeCell ref="B57:G57"/>
    <mergeCell ref="B58:G58"/>
    <mergeCell ref="B46:I46"/>
    <mergeCell ref="B47:H47"/>
    <mergeCell ref="B48:H48"/>
    <mergeCell ref="B49:H49"/>
    <mergeCell ref="A51:H51"/>
    <mergeCell ref="A52:I52"/>
    <mergeCell ref="B41:H41"/>
    <mergeCell ref="B42:H42"/>
    <mergeCell ref="A43:H43"/>
    <mergeCell ref="A44:I44"/>
    <mergeCell ref="A45:I45"/>
    <mergeCell ref="B50:H50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0:G20"/>
    <mergeCell ref="H20:I20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3:C13"/>
    <mergeCell ref="D13:G13"/>
    <mergeCell ref="H13:I13"/>
    <mergeCell ref="B14:C14"/>
    <mergeCell ref="D14:G14"/>
    <mergeCell ref="H14:I14"/>
    <mergeCell ref="A12:I12"/>
    <mergeCell ref="A11:I11"/>
    <mergeCell ref="A6:G6"/>
    <mergeCell ref="H6:I6"/>
    <mergeCell ref="A7:I7"/>
    <mergeCell ref="A8:I8"/>
    <mergeCell ref="A9:I9"/>
    <mergeCell ref="A10:I10"/>
    <mergeCell ref="A2:I2"/>
    <mergeCell ref="A3:I3"/>
    <mergeCell ref="A4:I4"/>
    <mergeCell ref="A5:G5"/>
    <mergeCell ref="H5:I5"/>
  </mergeCells>
  <pageMargins left="0.511811024" right="0.511811024" top="1.74" bottom="2.0699999999999998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15" workbookViewId="0">
      <selection activeCell="I38" sqref="I38"/>
    </sheetView>
  </sheetViews>
  <sheetFormatPr defaultRowHeight="15" x14ac:dyDescent="0.25"/>
  <cols>
    <col min="9" max="9" width="18.140625" customWidth="1"/>
  </cols>
  <sheetData>
    <row r="1" spans="1:9" x14ac:dyDescent="0.25">
      <c r="E1" t="s">
        <v>172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121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 t="s">
        <v>160</v>
      </c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5.5" customHeight="1" x14ac:dyDescent="0.25">
      <c r="A13" s="2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" t="s">
        <v>14</v>
      </c>
      <c r="B14" s="44" t="s">
        <v>121</v>
      </c>
      <c r="C14" s="44"/>
      <c r="D14" s="42" t="s">
        <v>15</v>
      </c>
      <c r="E14" s="42"/>
      <c r="F14" s="42"/>
      <c r="G14" s="42"/>
      <c r="H14" s="42">
        <v>21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">
        <v>1</v>
      </c>
      <c r="B19" s="39" t="s">
        <v>19</v>
      </c>
      <c r="C19" s="39"/>
      <c r="D19" s="39"/>
      <c r="E19" s="39"/>
      <c r="F19" s="39"/>
      <c r="G19" s="39"/>
      <c r="H19" s="40" t="s">
        <v>121</v>
      </c>
      <c r="I19" s="41"/>
    </row>
    <row r="20" spans="1:9" x14ac:dyDescent="0.25">
      <c r="A20" s="1">
        <v>2</v>
      </c>
      <c r="B20" s="31" t="s">
        <v>20</v>
      </c>
      <c r="C20" s="31"/>
      <c r="D20" s="31"/>
      <c r="E20" s="31"/>
      <c r="F20" s="31"/>
      <c r="G20" s="31"/>
      <c r="H20" s="46">
        <f>I26</f>
        <v>1052.2</v>
      </c>
      <c r="I20" s="46"/>
    </row>
    <row r="21" spans="1:9" x14ac:dyDescent="0.25">
      <c r="A21" s="2">
        <v>3</v>
      </c>
      <c r="B21" s="39" t="s">
        <v>21</v>
      </c>
      <c r="C21" s="39"/>
      <c r="D21" s="39"/>
      <c r="E21" s="39"/>
      <c r="F21" s="39"/>
      <c r="G21" s="39"/>
      <c r="H21" s="44" t="s">
        <v>121</v>
      </c>
      <c r="I21" s="44"/>
    </row>
    <row r="22" spans="1:9" x14ac:dyDescent="0.25">
      <c r="A22" s="1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1">
        <v>1</v>
      </c>
      <c r="B25" s="45" t="s">
        <v>24</v>
      </c>
      <c r="C25" s="45"/>
      <c r="D25" s="45"/>
      <c r="E25" s="45"/>
      <c r="F25" s="45"/>
      <c r="G25" s="45"/>
      <c r="H25" s="45"/>
      <c r="I25" s="3" t="s">
        <v>25</v>
      </c>
    </row>
    <row r="26" spans="1:9" x14ac:dyDescent="0.25">
      <c r="A26" s="1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1052.2</v>
      </c>
    </row>
    <row r="27" spans="1:9" x14ac:dyDescent="0.25">
      <c r="A27" s="1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1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1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1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1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1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1052.2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3" t="s">
        <v>25</v>
      </c>
    </row>
    <row r="36" spans="1:9" x14ac:dyDescent="0.25">
      <c r="A36" s="3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1" t="s">
        <v>4</v>
      </c>
      <c r="B37" s="31" t="s">
        <v>178</v>
      </c>
      <c r="C37" s="31"/>
      <c r="D37" s="31"/>
      <c r="E37" s="31"/>
      <c r="F37" s="31"/>
      <c r="G37" s="31"/>
      <c r="H37" s="31"/>
      <c r="I37" s="5">
        <f>(7*2)*26</f>
        <v>364</v>
      </c>
    </row>
    <row r="38" spans="1:9" x14ac:dyDescent="0.25">
      <c r="A38" s="1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63.131999999999998</v>
      </c>
    </row>
    <row r="39" spans="1:9" x14ac:dyDescent="0.25">
      <c r="A39" s="1" t="s">
        <v>6</v>
      </c>
      <c r="B39" s="31" t="s">
        <v>157</v>
      </c>
      <c r="C39" s="31"/>
      <c r="D39" s="31"/>
      <c r="E39" s="31"/>
      <c r="F39" s="31"/>
      <c r="G39" s="31"/>
      <c r="H39" s="31"/>
      <c r="I39" s="5">
        <f>26*27.5</f>
        <v>715</v>
      </c>
    </row>
    <row r="40" spans="1:9" x14ac:dyDescent="0.25">
      <c r="A40" s="1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1" t="s">
        <v>8</v>
      </c>
      <c r="B41" s="49" t="s">
        <v>150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1" t="s">
        <v>30</v>
      </c>
      <c r="B42" s="31" t="s">
        <v>151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1183.3679999999999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3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3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43.9</v>
      </c>
    </row>
    <row r="48" spans="1:9" x14ac:dyDescent="0.25">
      <c r="A48" s="3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379.47</v>
      </c>
    </row>
    <row r="49" spans="1:9" x14ac:dyDescent="0.25">
      <c r="A49" s="3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3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423.37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3" t="s">
        <v>46</v>
      </c>
      <c r="B55" s="45" t="s">
        <v>47</v>
      </c>
      <c r="C55" s="45"/>
      <c r="D55" s="45"/>
      <c r="E55" s="45"/>
      <c r="F55" s="45"/>
      <c r="G55" s="45"/>
      <c r="H55" s="3" t="s">
        <v>48</v>
      </c>
      <c r="I55" s="3" t="s">
        <v>25</v>
      </c>
    </row>
    <row r="56" spans="1:9" x14ac:dyDescent="0.25">
      <c r="A56" s="3" t="s">
        <v>4</v>
      </c>
      <c r="B56" s="31" t="s">
        <v>49</v>
      </c>
      <c r="C56" s="31"/>
      <c r="D56" s="31"/>
      <c r="E56" s="31"/>
      <c r="F56" s="31"/>
      <c r="G56" s="31"/>
      <c r="H56" s="8">
        <v>20</v>
      </c>
      <c r="I56" s="5">
        <f>$I$33*H56%</f>
        <v>210.44000000000003</v>
      </c>
    </row>
    <row r="57" spans="1:9" x14ac:dyDescent="0.25">
      <c r="A57" s="3" t="s">
        <v>5</v>
      </c>
      <c r="B57" s="31" t="s">
        <v>50</v>
      </c>
      <c r="C57" s="31"/>
      <c r="D57" s="31"/>
      <c r="E57" s="31"/>
      <c r="F57" s="31"/>
      <c r="G57" s="31"/>
      <c r="H57" s="8">
        <v>1.5</v>
      </c>
      <c r="I57" s="5">
        <f t="shared" ref="I57:I64" si="0">$I$33*H57%</f>
        <v>15.782999999999999</v>
      </c>
    </row>
    <row r="58" spans="1:9" x14ac:dyDescent="0.25">
      <c r="A58" s="3" t="s">
        <v>6</v>
      </c>
      <c r="B58" s="31" t="s">
        <v>51</v>
      </c>
      <c r="C58" s="31"/>
      <c r="D58" s="31"/>
      <c r="E58" s="31"/>
      <c r="F58" s="31"/>
      <c r="G58" s="31"/>
      <c r="H58" s="8">
        <v>1</v>
      </c>
      <c r="I58" s="5">
        <f t="shared" si="0"/>
        <v>10.522</v>
      </c>
    </row>
    <row r="59" spans="1:9" x14ac:dyDescent="0.25">
      <c r="A59" s="3" t="s">
        <v>7</v>
      </c>
      <c r="B59" s="31" t="s">
        <v>52</v>
      </c>
      <c r="C59" s="31"/>
      <c r="D59" s="31"/>
      <c r="E59" s="31"/>
      <c r="F59" s="31"/>
      <c r="G59" s="31"/>
      <c r="H59" s="8">
        <v>0.2</v>
      </c>
      <c r="I59" s="5">
        <f t="shared" si="0"/>
        <v>2.1044</v>
      </c>
    </row>
    <row r="60" spans="1:9" x14ac:dyDescent="0.25">
      <c r="A60" s="3" t="s">
        <v>8</v>
      </c>
      <c r="B60" s="31" t="s">
        <v>53</v>
      </c>
      <c r="C60" s="31"/>
      <c r="D60" s="31"/>
      <c r="E60" s="31"/>
      <c r="F60" s="31"/>
      <c r="G60" s="31"/>
      <c r="H60" s="8">
        <v>2.5</v>
      </c>
      <c r="I60" s="5">
        <f t="shared" si="0"/>
        <v>26.305000000000003</v>
      </c>
    </row>
    <row r="61" spans="1:9" x14ac:dyDescent="0.25">
      <c r="A61" s="3" t="s">
        <v>30</v>
      </c>
      <c r="B61" s="31" t="s">
        <v>54</v>
      </c>
      <c r="C61" s="31"/>
      <c r="D61" s="31"/>
      <c r="E61" s="31"/>
      <c r="F61" s="31"/>
      <c r="G61" s="31"/>
      <c r="H61" s="8">
        <v>8</v>
      </c>
      <c r="I61" s="5">
        <f t="shared" si="0"/>
        <v>84.176000000000002</v>
      </c>
    </row>
    <row r="62" spans="1:9" x14ac:dyDescent="0.25">
      <c r="A62" s="3" t="s">
        <v>32</v>
      </c>
      <c r="B62" s="31" t="s">
        <v>161</v>
      </c>
      <c r="C62" s="31"/>
      <c r="D62" s="31"/>
      <c r="E62" s="31"/>
      <c r="F62" s="31"/>
      <c r="G62" s="31"/>
      <c r="H62" s="8">
        <v>3</v>
      </c>
      <c r="I62" s="5">
        <f t="shared" si="0"/>
        <v>31.565999999999999</v>
      </c>
    </row>
    <row r="63" spans="1:9" x14ac:dyDescent="0.25">
      <c r="A63" s="3" t="s">
        <v>56</v>
      </c>
      <c r="B63" s="31" t="s">
        <v>57</v>
      </c>
      <c r="C63" s="31"/>
      <c r="D63" s="31"/>
      <c r="E63" s="31"/>
      <c r="F63" s="31"/>
      <c r="G63" s="31"/>
      <c r="H63" s="8">
        <v>0.6</v>
      </c>
      <c r="I63" s="5">
        <f t="shared" si="0"/>
        <v>6.3132000000000001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v>36.799999999999997</v>
      </c>
      <c r="I64" s="7">
        <f t="shared" si="0"/>
        <v>387.20960000000002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3" t="s">
        <v>60</v>
      </c>
      <c r="B67" s="45" t="s">
        <v>61</v>
      </c>
      <c r="C67" s="45"/>
      <c r="D67" s="45"/>
      <c r="E67" s="45"/>
      <c r="F67" s="45"/>
      <c r="G67" s="45"/>
      <c r="H67" s="3" t="s">
        <v>62</v>
      </c>
      <c r="I67" s="3" t="s">
        <v>25</v>
      </c>
    </row>
    <row r="68" spans="1:9" x14ac:dyDescent="0.25">
      <c r="A68" s="1" t="s">
        <v>4</v>
      </c>
      <c r="B68" s="31" t="s">
        <v>63</v>
      </c>
      <c r="C68" s="31"/>
      <c r="D68" s="31"/>
      <c r="E68" s="31"/>
      <c r="F68" s="31"/>
      <c r="G68" s="31"/>
      <c r="H68" s="1">
        <v>8.33</v>
      </c>
      <c r="I68" s="5">
        <f>$I$33*H68%</f>
        <v>87.648260000000008</v>
      </c>
    </row>
    <row r="69" spans="1:9" x14ac:dyDescent="0.25">
      <c r="A69" s="1" t="s">
        <v>5</v>
      </c>
      <c r="B69" s="31" t="s">
        <v>64</v>
      </c>
      <c r="C69" s="31"/>
      <c r="D69" s="31"/>
      <c r="E69" s="31"/>
      <c r="F69" s="31"/>
      <c r="G69" s="31"/>
      <c r="H69" s="1">
        <v>2.78</v>
      </c>
      <c r="I69" s="5">
        <f t="shared" ref="I69:I72" si="1">$I$33*H69%</f>
        <v>29.251159999999999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3">
        <f>SUM(H68:H69)</f>
        <v>11.11</v>
      </c>
      <c r="I70" s="5">
        <f t="shared" si="1"/>
        <v>116.89941999999999</v>
      </c>
    </row>
    <row r="71" spans="1:9" x14ac:dyDescent="0.25">
      <c r="A71" s="1" t="s">
        <v>6</v>
      </c>
      <c r="B71" s="31" t="s">
        <v>66</v>
      </c>
      <c r="C71" s="31"/>
      <c r="D71" s="31"/>
      <c r="E71" s="31"/>
      <c r="F71" s="31"/>
      <c r="G71" s="31"/>
      <c r="H71" s="1">
        <v>3.97</v>
      </c>
      <c r="I71" s="5">
        <f t="shared" si="1"/>
        <v>41.77234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158.67176000000001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3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3" t="s">
        <v>70</v>
      </c>
    </row>
    <row r="76" spans="1:9" x14ac:dyDescent="0.25">
      <c r="A76" s="1" t="s">
        <v>4</v>
      </c>
      <c r="B76" s="31" t="s">
        <v>69</v>
      </c>
      <c r="C76" s="31"/>
      <c r="D76" s="31"/>
      <c r="E76" s="31"/>
      <c r="F76" s="31"/>
      <c r="G76" s="31"/>
      <c r="H76" s="8">
        <v>7.0000000000000007E-2</v>
      </c>
      <c r="I76" s="5">
        <f>$I$33*H76%</f>
        <v>0.73654000000000008</v>
      </c>
    </row>
    <row r="77" spans="1:9" x14ac:dyDescent="0.25">
      <c r="A77" s="1" t="s">
        <v>5</v>
      </c>
      <c r="B77" s="31" t="s">
        <v>71</v>
      </c>
      <c r="C77" s="31"/>
      <c r="D77" s="31"/>
      <c r="E77" s="31"/>
      <c r="F77" s="31"/>
      <c r="G77" s="31"/>
      <c r="H77" s="1">
        <v>0.03</v>
      </c>
      <c r="I77" s="5">
        <f t="shared" ref="I77" si="2">$I$33*H77%</f>
        <v>0.31566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0.1</v>
      </c>
      <c r="I78" s="7">
        <f>SUM(I76:I77)</f>
        <v>1.0522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3" t="s">
        <v>73</v>
      </c>
      <c r="B80" s="45" t="s">
        <v>74</v>
      </c>
      <c r="C80" s="45"/>
      <c r="D80" s="45"/>
      <c r="E80" s="45"/>
      <c r="F80" s="45"/>
      <c r="G80" s="45"/>
      <c r="H80" s="1" t="s">
        <v>48</v>
      </c>
      <c r="I80" s="3" t="s">
        <v>70</v>
      </c>
    </row>
    <row r="81" spans="1:9" x14ac:dyDescent="0.25">
      <c r="A81" s="1" t="s">
        <v>4</v>
      </c>
      <c r="B81" s="31" t="s">
        <v>75</v>
      </c>
      <c r="C81" s="31"/>
      <c r="D81" s="31"/>
      <c r="E81" s="31"/>
      <c r="F81" s="31"/>
      <c r="G81" s="31"/>
      <c r="H81" s="1">
        <v>0.42</v>
      </c>
      <c r="I81" s="5">
        <f>$I$33*H81%</f>
        <v>4.4192400000000003</v>
      </c>
    </row>
    <row r="82" spans="1:9" x14ac:dyDescent="0.25">
      <c r="A82" s="1" t="s">
        <v>5</v>
      </c>
      <c r="B82" s="31" t="s">
        <v>76</v>
      </c>
      <c r="C82" s="31"/>
      <c r="D82" s="31"/>
      <c r="E82" s="31"/>
      <c r="F82" s="31"/>
      <c r="G82" s="31"/>
      <c r="H82" s="8">
        <v>0.03</v>
      </c>
      <c r="I82" s="5">
        <f t="shared" ref="I82:I87" si="3">$I$33*H82%</f>
        <v>0.31566</v>
      </c>
    </row>
    <row r="83" spans="1:9" x14ac:dyDescent="0.25">
      <c r="A83" s="1" t="s">
        <v>6</v>
      </c>
      <c r="B83" s="31" t="s">
        <v>77</v>
      </c>
      <c r="C83" s="31"/>
      <c r="D83" s="31"/>
      <c r="E83" s="31"/>
      <c r="F83" s="31"/>
      <c r="G83" s="31"/>
      <c r="H83" s="8">
        <v>2.15</v>
      </c>
      <c r="I83" s="5">
        <f t="shared" si="3"/>
        <v>22.622299999999999</v>
      </c>
    </row>
    <row r="84" spans="1:9" x14ac:dyDescent="0.25">
      <c r="A84" s="1" t="s">
        <v>7</v>
      </c>
      <c r="B84" s="31" t="s">
        <v>78</v>
      </c>
      <c r="C84" s="31"/>
      <c r="D84" s="31"/>
      <c r="E84" s="31"/>
      <c r="F84" s="31"/>
      <c r="G84" s="31"/>
      <c r="H84" s="1">
        <v>0</v>
      </c>
      <c r="I84" s="5">
        <f t="shared" si="3"/>
        <v>0</v>
      </c>
    </row>
    <row r="85" spans="1:9" x14ac:dyDescent="0.25">
      <c r="A85" s="1" t="s">
        <v>8</v>
      </c>
      <c r="B85" s="31" t="s">
        <v>79</v>
      </c>
      <c r="C85" s="31"/>
      <c r="D85" s="31"/>
      <c r="E85" s="31"/>
      <c r="F85" s="31"/>
      <c r="G85" s="31"/>
      <c r="H85" s="8">
        <v>0.69</v>
      </c>
      <c r="I85" s="5">
        <f t="shared" si="3"/>
        <v>7.2601800000000001</v>
      </c>
    </row>
    <row r="86" spans="1:9" x14ac:dyDescent="0.25">
      <c r="A86" s="1" t="s">
        <v>30</v>
      </c>
      <c r="B86" s="49" t="s">
        <v>120</v>
      </c>
      <c r="C86" s="50"/>
      <c r="D86" s="50"/>
      <c r="E86" s="50"/>
      <c r="F86" s="50"/>
      <c r="G86" s="51"/>
      <c r="H86" s="8">
        <v>2.15</v>
      </c>
      <c r="I86" s="5">
        <f t="shared" si="3"/>
        <v>22.622299999999999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57.23968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3" t="s">
        <v>81</v>
      </c>
      <c r="B90" s="45" t="s">
        <v>82</v>
      </c>
      <c r="C90" s="45"/>
      <c r="D90" s="45"/>
      <c r="E90" s="45"/>
      <c r="F90" s="45"/>
      <c r="G90" s="45"/>
      <c r="H90" s="3" t="s">
        <v>48</v>
      </c>
      <c r="I90" s="3" t="s">
        <v>70</v>
      </c>
    </row>
    <row r="91" spans="1:9" x14ac:dyDescent="0.25">
      <c r="A91" s="1" t="s">
        <v>4</v>
      </c>
      <c r="B91" s="31" t="s">
        <v>83</v>
      </c>
      <c r="C91" s="31"/>
      <c r="D91" s="31"/>
      <c r="E91" s="31"/>
      <c r="F91" s="31"/>
      <c r="G91" s="31"/>
      <c r="H91" s="1">
        <v>8.33</v>
      </c>
      <c r="I91" s="5">
        <f>$I$33*H91%</f>
        <v>87.648260000000008</v>
      </c>
    </row>
    <row r="92" spans="1:9" x14ac:dyDescent="0.25">
      <c r="A92" s="1" t="s">
        <v>5</v>
      </c>
      <c r="B92" s="31" t="s">
        <v>84</v>
      </c>
      <c r="C92" s="31"/>
      <c r="D92" s="31"/>
      <c r="E92" s="31"/>
      <c r="F92" s="31"/>
      <c r="G92" s="31"/>
      <c r="H92" s="1">
        <v>0.28000000000000003</v>
      </c>
      <c r="I92" s="5">
        <f t="shared" ref="I92:I98" si="4">$I$33*H92%</f>
        <v>2.9461600000000003</v>
      </c>
    </row>
    <row r="93" spans="1:9" x14ac:dyDescent="0.25">
      <c r="A93" s="1" t="s">
        <v>6</v>
      </c>
      <c r="B93" s="31" t="s">
        <v>85</v>
      </c>
      <c r="C93" s="31"/>
      <c r="D93" s="31"/>
      <c r="E93" s="31"/>
      <c r="F93" s="31"/>
      <c r="G93" s="31"/>
      <c r="H93" s="1">
        <v>0</v>
      </c>
      <c r="I93" s="5">
        <f t="shared" si="4"/>
        <v>0</v>
      </c>
    </row>
    <row r="94" spans="1:9" x14ac:dyDescent="0.25">
      <c r="A94" s="1" t="s">
        <v>7</v>
      </c>
      <c r="B94" s="31" t="s">
        <v>86</v>
      </c>
      <c r="C94" s="31"/>
      <c r="D94" s="31"/>
      <c r="E94" s="31"/>
      <c r="F94" s="31"/>
      <c r="G94" s="31"/>
      <c r="H94" s="1">
        <v>1.39</v>
      </c>
      <c r="I94" s="5">
        <f t="shared" si="4"/>
        <v>14.625579999999999</v>
      </c>
    </row>
    <row r="95" spans="1:9" x14ac:dyDescent="0.25">
      <c r="A95" s="1" t="s">
        <v>8</v>
      </c>
      <c r="B95" s="31" t="s">
        <v>87</v>
      </c>
      <c r="C95" s="31"/>
      <c r="D95" s="31"/>
      <c r="E95" s="31"/>
      <c r="F95" s="31"/>
      <c r="G95" s="31"/>
      <c r="H95" s="1">
        <v>0.03</v>
      </c>
      <c r="I95" s="5">
        <f t="shared" si="4"/>
        <v>0.31566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10.029999999999999</v>
      </c>
      <c r="I96" s="5">
        <f t="shared" si="4"/>
        <v>105.53566000000001</v>
      </c>
    </row>
    <row r="97" spans="1:9" x14ac:dyDescent="0.25">
      <c r="A97" s="1" t="s">
        <v>30</v>
      </c>
      <c r="B97" s="31" t="s">
        <v>88</v>
      </c>
      <c r="C97" s="31"/>
      <c r="D97" s="31"/>
      <c r="E97" s="31"/>
      <c r="F97" s="31"/>
      <c r="G97" s="31"/>
      <c r="H97" s="8">
        <v>3.59</v>
      </c>
      <c r="I97" s="5">
        <f t="shared" si="4"/>
        <v>37.773980000000002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13.62</v>
      </c>
      <c r="I98" s="7">
        <f t="shared" si="4"/>
        <v>143.30964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3">
        <v>4</v>
      </c>
      <c r="B101" s="45" t="s">
        <v>90</v>
      </c>
      <c r="C101" s="45"/>
      <c r="D101" s="45"/>
      <c r="E101" s="45"/>
      <c r="F101" s="45"/>
      <c r="G101" s="45"/>
      <c r="H101" s="3" t="s">
        <v>48</v>
      </c>
      <c r="I101" s="3" t="s">
        <v>70</v>
      </c>
    </row>
    <row r="102" spans="1:9" x14ac:dyDescent="0.25">
      <c r="A102" s="1" t="s">
        <v>46</v>
      </c>
      <c r="B102" s="31" t="s">
        <v>47</v>
      </c>
      <c r="C102" s="31"/>
      <c r="D102" s="31"/>
      <c r="E102" s="31"/>
      <c r="F102" s="31"/>
      <c r="G102" s="31"/>
      <c r="H102" s="8">
        <v>36.799999999999997</v>
      </c>
      <c r="I102" s="4">
        <f>$I$33*H102%</f>
        <v>387.20960000000002</v>
      </c>
    </row>
    <row r="103" spans="1:9" x14ac:dyDescent="0.25">
      <c r="A103" s="1" t="s">
        <v>60</v>
      </c>
      <c r="B103" s="31" t="s">
        <v>91</v>
      </c>
      <c r="C103" s="31"/>
      <c r="D103" s="31"/>
      <c r="E103" s="31"/>
      <c r="F103" s="31"/>
      <c r="G103" s="31"/>
      <c r="H103" s="8">
        <f>H72</f>
        <v>15.08</v>
      </c>
      <c r="I103" s="4">
        <f t="shared" ref="I103:I107" si="5">$I$33*H103%</f>
        <v>158.67176000000001</v>
      </c>
    </row>
    <row r="104" spans="1:9" x14ac:dyDescent="0.25">
      <c r="A104" s="1" t="s">
        <v>68</v>
      </c>
      <c r="B104" s="31" t="s">
        <v>92</v>
      </c>
      <c r="C104" s="31"/>
      <c r="D104" s="31"/>
      <c r="E104" s="31"/>
      <c r="F104" s="31"/>
      <c r="G104" s="31"/>
      <c r="H104" s="8">
        <f>H78</f>
        <v>0.1</v>
      </c>
      <c r="I104" s="4">
        <f t="shared" si="5"/>
        <v>1.0522</v>
      </c>
    </row>
    <row r="105" spans="1:9" x14ac:dyDescent="0.25">
      <c r="A105" s="1" t="s">
        <v>73</v>
      </c>
      <c r="B105" s="31" t="s">
        <v>93</v>
      </c>
      <c r="C105" s="31"/>
      <c r="D105" s="31"/>
      <c r="E105" s="31"/>
      <c r="F105" s="31"/>
      <c r="G105" s="31"/>
      <c r="H105" s="8">
        <f>H87</f>
        <v>5.4399999999999995</v>
      </c>
      <c r="I105" s="4">
        <f t="shared" si="5"/>
        <v>57.23968</v>
      </c>
    </row>
    <row r="106" spans="1:9" x14ac:dyDescent="0.25">
      <c r="A106" s="1" t="s">
        <v>81</v>
      </c>
      <c r="B106" s="31" t="s">
        <v>94</v>
      </c>
      <c r="C106" s="31"/>
      <c r="D106" s="31"/>
      <c r="E106" s="31"/>
      <c r="F106" s="31"/>
      <c r="G106" s="31"/>
      <c r="H106" s="8">
        <f>H98</f>
        <v>13.62</v>
      </c>
      <c r="I106" s="4">
        <f t="shared" si="5"/>
        <v>143.30964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71.039999999999992</v>
      </c>
      <c r="I107" s="6">
        <f t="shared" si="5"/>
        <v>747.48287999999991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3">
        <v>5</v>
      </c>
      <c r="B110" s="45" t="s">
        <v>96</v>
      </c>
      <c r="C110" s="45"/>
      <c r="D110" s="45"/>
      <c r="E110" s="45"/>
      <c r="F110" s="45"/>
      <c r="G110" s="45"/>
      <c r="H110" s="3" t="s">
        <v>48</v>
      </c>
      <c r="I110" s="3" t="s">
        <v>70</v>
      </c>
    </row>
    <row r="111" spans="1:9" x14ac:dyDescent="0.25">
      <c r="A111" s="1" t="s">
        <v>4</v>
      </c>
      <c r="B111" s="31" t="s">
        <v>97</v>
      </c>
      <c r="C111" s="31"/>
      <c r="D111" s="31"/>
      <c r="E111" s="31"/>
      <c r="F111" s="31"/>
      <c r="G111" s="31"/>
      <c r="H111" s="8">
        <v>3</v>
      </c>
      <c r="I111" s="4">
        <f>(I33+I43+I51+I107)*H111%</f>
        <v>102.19262639999999</v>
      </c>
    </row>
    <row r="112" spans="1:9" x14ac:dyDescent="0.25">
      <c r="A112" s="1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1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1"/>
      <c r="B114" s="31" t="s">
        <v>100</v>
      </c>
      <c r="C114" s="31"/>
      <c r="D114" s="31"/>
      <c r="E114" s="31"/>
      <c r="F114" s="31"/>
      <c r="G114" s="31"/>
      <c r="H114" s="8">
        <v>0.65</v>
      </c>
      <c r="I114" s="5">
        <f>I131*H114%</f>
        <v>26.46343410957417</v>
      </c>
    </row>
    <row r="115" spans="1:9" x14ac:dyDescent="0.25">
      <c r="A115" s="1"/>
      <c r="B115" s="31" t="s">
        <v>101</v>
      </c>
      <c r="C115" s="31"/>
      <c r="D115" s="31"/>
      <c r="E115" s="31"/>
      <c r="F115" s="31"/>
      <c r="G115" s="31"/>
      <c r="H115" s="8">
        <v>3</v>
      </c>
      <c r="I115" s="5">
        <f>I131*H115%</f>
        <v>122.13892665957307</v>
      </c>
    </row>
    <row r="116" spans="1:9" x14ac:dyDescent="0.25">
      <c r="A116" s="1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1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1"/>
      <c r="B118" s="31" t="s">
        <v>104</v>
      </c>
      <c r="C118" s="31"/>
      <c r="D118" s="31"/>
      <c r="E118" s="31"/>
      <c r="F118" s="31"/>
      <c r="G118" s="31"/>
      <c r="H118" s="8">
        <v>5</v>
      </c>
      <c r="I118" s="5">
        <f>I131*H118%</f>
        <v>203.56487776595515</v>
      </c>
    </row>
    <row r="119" spans="1:9" x14ac:dyDescent="0.25">
      <c r="A119" s="1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1" t="s">
        <v>6</v>
      </c>
      <c r="B120" s="31" t="s">
        <v>106</v>
      </c>
      <c r="C120" s="31"/>
      <c r="D120" s="31"/>
      <c r="E120" s="31"/>
      <c r="F120" s="31"/>
      <c r="G120" s="31"/>
      <c r="H120" s="8">
        <v>6</v>
      </c>
      <c r="I120" s="5">
        <f>(I33+I43+I51+I107+I111)*6%</f>
        <v>210.516810384</v>
      </c>
    </row>
    <row r="121" spans="1:9" x14ac:dyDescent="0.25">
      <c r="A121" s="29" t="s">
        <v>58</v>
      </c>
      <c r="B121" s="29"/>
      <c r="C121" s="29"/>
      <c r="D121" s="29"/>
      <c r="E121" s="29"/>
      <c r="F121" s="29"/>
      <c r="G121" s="29"/>
      <c r="H121" s="29"/>
      <c r="I121" s="6">
        <f>I111+I114+I115+I118+I120</f>
        <v>664.87667531910233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3" t="s">
        <v>25</v>
      </c>
    </row>
    <row r="125" spans="1:9" x14ac:dyDescent="0.25">
      <c r="A125" s="1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1052.2</v>
      </c>
    </row>
    <row r="126" spans="1:9" x14ac:dyDescent="0.25">
      <c r="A126" s="1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1183.3679999999999</v>
      </c>
    </row>
    <row r="127" spans="1:9" x14ac:dyDescent="0.25">
      <c r="A127" s="1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423.37</v>
      </c>
    </row>
    <row r="128" spans="1:9" x14ac:dyDescent="0.25">
      <c r="A128" s="1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747.48287999999991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I125+I126+I127+I128</f>
        <v>3406.4208800000001</v>
      </c>
    </row>
    <row r="130" spans="1:9" x14ac:dyDescent="0.25">
      <c r="A130" s="1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664.87667531910256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4071.2975553191027</v>
      </c>
    </row>
  </sheetData>
  <mergeCells count="140">
    <mergeCell ref="B130:H130"/>
    <mergeCell ref="A131:H131"/>
    <mergeCell ref="A124:H124"/>
    <mergeCell ref="B125:H125"/>
    <mergeCell ref="B126:H126"/>
    <mergeCell ref="B127:H127"/>
    <mergeCell ref="B128:H128"/>
    <mergeCell ref="A129:H129"/>
    <mergeCell ref="B118:G118"/>
    <mergeCell ref="B119:G119"/>
    <mergeCell ref="B120:G120"/>
    <mergeCell ref="A121:H121"/>
    <mergeCell ref="A122:I122"/>
    <mergeCell ref="A123:I123"/>
    <mergeCell ref="B112:G112"/>
    <mergeCell ref="B113:G113"/>
    <mergeCell ref="B114:G114"/>
    <mergeCell ref="B115:G115"/>
    <mergeCell ref="B116:G116"/>
    <mergeCell ref="B117:G117"/>
    <mergeCell ref="B106:G106"/>
    <mergeCell ref="A107:G107"/>
    <mergeCell ref="A108:I108"/>
    <mergeCell ref="A109:I109"/>
    <mergeCell ref="B110:G110"/>
    <mergeCell ref="B111:G111"/>
    <mergeCell ref="A100:I100"/>
    <mergeCell ref="B101:G101"/>
    <mergeCell ref="B102:G102"/>
    <mergeCell ref="B103:G103"/>
    <mergeCell ref="B104:G104"/>
    <mergeCell ref="B105:G105"/>
    <mergeCell ref="B94:G94"/>
    <mergeCell ref="B95:G95"/>
    <mergeCell ref="A96:G96"/>
    <mergeCell ref="B97:G97"/>
    <mergeCell ref="A98:G98"/>
    <mergeCell ref="A99:I99"/>
    <mergeCell ref="A88:I88"/>
    <mergeCell ref="A89:I89"/>
    <mergeCell ref="B90:G90"/>
    <mergeCell ref="B91:G91"/>
    <mergeCell ref="B92:G92"/>
    <mergeCell ref="B93:G93"/>
    <mergeCell ref="B82:G82"/>
    <mergeCell ref="B83:G83"/>
    <mergeCell ref="B84:G84"/>
    <mergeCell ref="B85:G85"/>
    <mergeCell ref="B86:G86"/>
    <mergeCell ref="A87:G87"/>
    <mergeCell ref="B76:G76"/>
    <mergeCell ref="B77:G77"/>
    <mergeCell ref="A78:G78"/>
    <mergeCell ref="A79:I79"/>
    <mergeCell ref="B80:G80"/>
    <mergeCell ref="B81:G81"/>
    <mergeCell ref="A70:G70"/>
    <mergeCell ref="B71:G71"/>
    <mergeCell ref="A72:G72"/>
    <mergeCell ref="A73:I73"/>
    <mergeCell ref="A74:I74"/>
    <mergeCell ref="B75:G75"/>
    <mergeCell ref="A64:G64"/>
    <mergeCell ref="A65:I65"/>
    <mergeCell ref="A66:I66"/>
    <mergeCell ref="B67:G67"/>
    <mergeCell ref="B68:G68"/>
    <mergeCell ref="B69:G69"/>
    <mergeCell ref="B58:G58"/>
    <mergeCell ref="B59:G59"/>
    <mergeCell ref="B60:G60"/>
    <mergeCell ref="B61:G61"/>
    <mergeCell ref="B62:G62"/>
    <mergeCell ref="B63:G63"/>
    <mergeCell ref="A52:I52"/>
    <mergeCell ref="A53:I53"/>
    <mergeCell ref="A54:I54"/>
    <mergeCell ref="B55:G55"/>
    <mergeCell ref="B56:G56"/>
    <mergeCell ref="B57:G57"/>
    <mergeCell ref="B46:I46"/>
    <mergeCell ref="B47:H47"/>
    <mergeCell ref="B48:H48"/>
    <mergeCell ref="B49:H49"/>
    <mergeCell ref="B50:H50"/>
    <mergeCell ref="A51:H51"/>
    <mergeCell ref="B41:H41"/>
    <mergeCell ref="B42:H42"/>
    <mergeCell ref="A43:H43"/>
    <mergeCell ref="A44:I44"/>
    <mergeCell ref="A45:I45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4:C14"/>
    <mergeCell ref="D14:G14"/>
    <mergeCell ref="H14:I14"/>
    <mergeCell ref="A7:I7"/>
    <mergeCell ref="A8:I8"/>
    <mergeCell ref="A9:I9"/>
    <mergeCell ref="A10:I10"/>
    <mergeCell ref="A11:I11"/>
    <mergeCell ref="B20:G20"/>
    <mergeCell ref="H20:I20"/>
    <mergeCell ref="A2:I2"/>
    <mergeCell ref="A3:I3"/>
    <mergeCell ref="A4:I4"/>
    <mergeCell ref="A5:G5"/>
    <mergeCell ref="H5:I5"/>
    <mergeCell ref="A6:G6"/>
    <mergeCell ref="H6:I6"/>
    <mergeCell ref="A12:I12"/>
    <mergeCell ref="B13:C13"/>
    <mergeCell ref="D13:G13"/>
    <mergeCell ref="H13:I13"/>
  </mergeCells>
  <pageMargins left="0.511811024" right="0.511811024" top="1.74" bottom="1.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15" workbookViewId="0">
      <selection activeCell="I39" sqref="I39"/>
    </sheetView>
  </sheetViews>
  <sheetFormatPr defaultRowHeight="15" x14ac:dyDescent="0.25"/>
  <cols>
    <col min="9" max="9" width="18.140625" customWidth="1"/>
  </cols>
  <sheetData>
    <row r="1" spans="1:9" x14ac:dyDescent="0.25">
      <c r="E1" t="s">
        <v>173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122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 t="s">
        <v>163</v>
      </c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164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7" customHeight="1" x14ac:dyDescent="0.25">
      <c r="A13" s="2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" t="s">
        <v>14</v>
      </c>
      <c r="B14" s="44" t="s">
        <v>122</v>
      </c>
      <c r="C14" s="44"/>
      <c r="D14" s="42" t="s">
        <v>15</v>
      </c>
      <c r="E14" s="42"/>
      <c r="F14" s="42"/>
      <c r="G14" s="42"/>
      <c r="H14" s="42">
        <v>5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">
        <v>1</v>
      </c>
      <c r="B19" s="39" t="s">
        <v>19</v>
      </c>
      <c r="C19" s="39"/>
      <c r="D19" s="39"/>
      <c r="E19" s="39"/>
      <c r="F19" s="39"/>
      <c r="G19" s="39"/>
      <c r="H19" s="40" t="s">
        <v>122</v>
      </c>
      <c r="I19" s="41"/>
    </row>
    <row r="20" spans="1:9" x14ac:dyDescent="0.25">
      <c r="A20" s="1">
        <v>2</v>
      </c>
      <c r="B20" s="31" t="s">
        <v>20</v>
      </c>
      <c r="C20" s="31"/>
      <c r="D20" s="31"/>
      <c r="E20" s="31"/>
      <c r="F20" s="31"/>
      <c r="G20" s="31"/>
      <c r="H20" s="46">
        <f>I26</f>
        <v>1052.2</v>
      </c>
      <c r="I20" s="46"/>
    </row>
    <row r="21" spans="1:9" x14ac:dyDescent="0.25">
      <c r="A21" s="2">
        <v>3</v>
      </c>
      <c r="B21" s="39" t="s">
        <v>21</v>
      </c>
      <c r="C21" s="39"/>
      <c r="D21" s="39"/>
      <c r="E21" s="39"/>
      <c r="F21" s="39"/>
      <c r="G21" s="39"/>
      <c r="H21" s="44" t="s">
        <v>122</v>
      </c>
      <c r="I21" s="44"/>
    </row>
    <row r="22" spans="1:9" x14ac:dyDescent="0.25">
      <c r="A22" s="1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1">
        <v>1</v>
      </c>
      <c r="B25" s="45" t="s">
        <v>24</v>
      </c>
      <c r="C25" s="45"/>
      <c r="D25" s="45"/>
      <c r="E25" s="45"/>
      <c r="F25" s="45"/>
      <c r="G25" s="45"/>
      <c r="H25" s="45"/>
      <c r="I25" s="3" t="s">
        <v>25</v>
      </c>
    </row>
    <row r="26" spans="1:9" x14ac:dyDescent="0.25">
      <c r="A26" s="1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1052.2</v>
      </c>
    </row>
    <row r="27" spans="1:9" x14ac:dyDescent="0.25">
      <c r="A27" s="1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1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1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1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1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1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1052.2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3" t="s">
        <v>25</v>
      </c>
    </row>
    <row r="36" spans="1:9" x14ac:dyDescent="0.25">
      <c r="A36" s="3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1" t="s">
        <v>4</v>
      </c>
      <c r="B37" s="31" t="s">
        <v>179</v>
      </c>
      <c r="C37" s="31"/>
      <c r="D37" s="31"/>
      <c r="E37" s="31"/>
      <c r="F37" s="31"/>
      <c r="G37" s="31"/>
      <c r="H37" s="31"/>
      <c r="I37" s="5">
        <f>(7*2)*22</f>
        <v>308</v>
      </c>
    </row>
    <row r="38" spans="1:9" x14ac:dyDescent="0.25">
      <c r="A38" s="1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63.131999999999998</v>
      </c>
    </row>
    <row r="39" spans="1:9" x14ac:dyDescent="0.25">
      <c r="A39" s="1" t="s">
        <v>6</v>
      </c>
      <c r="B39" s="31" t="s">
        <v>148</v>
      </c>
      <c r="C39" s="31"/>
      <c r="D39" s="31"/>
      <c r="E39" s="31"/>
      <c r="F39" s="31"/>
      <c r="G39" s="31"/>
      <c r="H39" s="31"/>
      <c r="I39" s="5">
        <f>22*27.5</f>
        <v>605</v>
      </c>
    </row>
    <row r="40" spans="1:9" x14ac:dyDescent="0.25">
      <c r="A40" s="1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1" t="s">
        <v>8</v>
      </c>
      <c r="B41" s="49" t="s">
        <v>150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1" t="s">
        <v>30</v>
      </c>
      <c r="B42" s="31" t="s">
        <v>151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1017.3679999999999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3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3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117.12</v>
      </c>
    </row>
    <row r="48" spans="1:9" x14ac:dyDescent="0.25">
      <c r="A48" s="3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379.47</v>
      </c>
    </row>
    <row r="49" spans="1:9" x14ac:dyDescent="0.25">
      <c r="A49" s="3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3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496.59000000000003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3" t="s">
        <v>46</v>
      </c>
      <c r="B55" s="45" t="s">
        <v>47</v>
      </c>
      <c r="C55" s="45"/>
      <c r="D55" s="45"/>
      <c r="E55" s="45"/>
      <c r="F55" s="45"/>
      <c r="G55" s="45"/>
      <c r="H55" s="3" t="s">
        <v>48</v>
      </c>
      <c r="I55" s="3" t="s">
        <v>25</v>
      </c>
    </row>
    <row r="56" spans="1:9" x14ac:dyDescent="0.25">
      <c r="A56" s="3" t="s">
        <v>4</v>
      </c>
      <c r="B56" s="31" t="s">
        <v>49</v>
      </c>
      <c r="C56" s="31"/>
      <c r="D56" s="31"/>
      <c r="E56" s="31"/>
      <c r="F56" s="31"/>
      <c r="G56" s="31"/>
      <c r="H56" s="8">
        <v>20</v>
      </c>
      <c r="I56" s="5">
        <f>$I$33*H56%</f>
        <v>210.44000000000003</v>
      </c>
    </row>
    <row r="57" spans="1:9" x14ac:dyDescent="0.25">
      <c r="A57" s="3" t="s">
        <v>5</v>
      </c>
      <c r="B57" s="31" t="s">
        <v>50</v>
      </c>
      <c r="C57" s="31"/>
      <c r="D57" s="31"/>
      <c r="E57" s="31"/>
      <c r="F57" s="31"/>
      <c r="G57" s="31"/>
      <c r="H57" s="8">
        <v>1.5</v>
      </c>
      <c r="I57" s="5">
        <f t="shared" ref="I57:I63" si="0">$I$33*H57%</f>
        <v>15.782999999999999</v>
      </c>
    </row>
    <row r="58" spans="1:9" x14ac:dyDescent="0.25">
      <c r="A58" s="3" t="s">
        <v>6</v>
      </c>
      <c r="B58" s="31" t="s">
        <v>51</v>
      </c>
      <c r="C58" s="31"/>
      <c r="D58" s="31"/>
      <c r="E58" s="31"/>
      <c r="F58" s="31"/>
      <c r="G58" s="31"/>
      <c r="H58" s="8">
        <v>1</v>
      </c>
      <c r="I58" s="5">
        <f t="shared" si="0"/>
        <v>10.522</v>
      </c>
    </row>
    <row r="59" spans="1:9" x14ac:dyDescent="0.25">
      <c r="A59" s="3" t="s">
        <v>7</v>
      </c>
      <c r="B59" s="31" t="s">
        <v>52</v>
      </c>
      <c r="C59" s="31"/>
      <c r="D59" s="31"/>
      <c r="E59" s="31"/>
      <c r="F59" s="31"/>
      <c r="G59" s="31"/>
      <c r="H59" s="8">
        <v>0.2</v>
      </c>
      <c r="I59" s="5">
        <f t="shared" si="0"/>
        <v>2.1044</v>
      </c>
    </row>
    <row r="60" spans="1:9" x14ac:dyDescent="0.25">
      <c r="A60" s="3" t="s">
        <v>8</v>
      </c>
      <c r="B60" s="31" t="s">
        <v>53</v>
      </c>
      <c r="C60" s="31"/>
      <c r="D60" s="31"/>
      <c r="E60" s="31"/>
      <c r="F60" s="31"/>
      <c r="G60" s="31"/>
      <c r="H60" s="8">
        <v>2.5</v>
      </c>
      <c r="I60" s="5">
        <f t="shared" si="0"/>
        <v>26.305000000000003</v>
      </c>
    </row>
    <row r="61" spans="1:9" x14ac:dyDescent="0.25">
      <c r="A61" s="3" t="s">
        <v>30</v>
      </c>
      <c r="B61" s="31" t="s">
        <v>54</v>
      </c>
      <c r="C61" s="31"/>
      <c r="D61" s="31"/>
      <c r="E61" s="31"/>
      <c r="F61" s="31"/>
      <c r="G61" s="31"/>
      <c r="H61" s="8">
        <v>8</v>
      </c>
      <c r="I61" s="5">
        <f t="shared" si="0"/>
        <v>84.176000000000002</v>
      </c>
    </row>
    <row r="62" spans="1:9" x14ac:dyDescent="0.25">
      <c r="A62" s="3" t="s">
        <v>32</v>
      </c>
      <c r="B62" s="31" t="s">
        <v>161</v>
      </c>
      <c r="C62" s="31"/>
      <c r="D62" s="31"/>
      <c r="E62" s="31"/>
      <c r="F62" s="31"/>
      <c r="G62" s="31"/>
      <c r="H62" s="8">
        <v>3</v>
      </c>
      <c r="I62" s="5">
        <f t="shared" si="0"/>
        <v>31.565999999999999</v>
      </c>
    </row>
    <row r="63" spans="1:9" x14ac:dyDescent="0.25">
      <c r="A63" s="3" t="s">
        <v>56</v>
      </c>
      <c r="B63" s="31" t="s">
        <v>57</v>
      </c>
      <c r="C63" s="31"/>
      <c r="D63" s="31"/>
      <c r="E63" s="31"/>
      <c r="F63" s="31"/>
      <c r="G63" s="31"/>
      <c r="H63" s="8">
        <v>0.6</v>
      </c>
      <c r="I63" s="5">
        <f t="shared" si="0"/>
        <v>6.3132000000000001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v>36.799999999999997</v>
      </c>
      <c r="I64" s="7">
        <f>SUM(I56:I63)</f>
        <v>387.20959999999997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3" t="s">
        <v>60</v>
      </c>
      <c r="B67" s="45" t="s">
        <v>61</v>
      </c>
      <c r="C67" s="45"/>
      <c r="D67" s="45"/>
      <c r="E67" s="45"/>
      <c r="F67" s="45"/>
      <c r="G67" s="45"/>
      <c r="H67" s="3" t="s">
        <v>62</v>
      </c>
      <c r="I67" s="3" t="s">
        <v>25</v>
      </c>
    </row>
    <row r="68" spans="1:9" x14ac:dyDescent="0.25">
      <c r="A68" s="1" t="s">
        <v>4</v>
      </c>
      <c r="B68" s="31" t="s">
        <v>63</v>
      </c>
      <c r="C68" s="31"/>
      <c r="D68" s="31"/>
      <c r="E68" s="31"/>
      <c r="F68" s="31"/>
      <c r="G68" s="31"/>
      <c r="H68" s="1">
        <v>8.33</v>
      </c>
      <c r="I68" s="5">
        <f>$I$33*H68%</f>
        <v>87.648260000000008</v>
      </c>
    </row>
    <row r="69" spans="1:9" x14ac:dyDescent="0.25">
      <c r="A69" s="1" t="s">
        <v>5</v>
      </c>
      <c r="B69" s="31" t="s">
        <v>64</v>
      </c>
      <c r="C69" s="31"/>
      <c r="D69" s="31"/>
      <c r="E69" s="31"/>
      <c r="F69" s="31"/>
      <c r="G69" s="31"/>
      <c r="H69" s="1">
        <v>2.78</v>
      </c>
      <c r="I69" s="5">
        <f t="shared" ref="I69:I72" si="1">$I$33*H69%</f>
        <v>29.251159999999999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3">
        <f>SUM(H68:H69)</f>
        <v>11.11</v>
      </c>
      <c r="I70" s="5">
        <f t="shared" si="1"/>
        <v>116.89941999999999</v>
      </c>
    </row>
    <row r="71" spans="1:9" x14ac:dyDescent="0.25">
      <c r="A71" s="1" t="s">
        <v>6</v>
      </c>
      <c r="B71" s="31" t="s">
        <v>66</v>
      </c>
      <c r="C71" s="31"/>
      <c r="D71" s="31"/>
      <c r="E71" s="31"/>
      <c r="F71" s="31"/>
      <c r="G71" s="31"/>
      <c r="H71" s="1">
        <v>3.97</v>
      </c>
      <c r="I71" s="5">
        <f t="shared" si="1"/>
        <v>41.77234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158.67176000000001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3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3" t="s">
        <v>70</v>
      </c>
    </row>
    <row r="76" spans="1:9" x14ac:dyDescent="0.25">
      <c r="A76" s="1" t="s">
        <v>4</v>
      </c>
      <c r="B76" s="31" t="s">
        <v>69</v>
      </c>
      <c r="C76" s="31"/>
      <c r="D76" s="31"/>
      <c r="E76" s="31"/>
      <c r="F76" s="31"/>
      <c r="G76" s="31"/>
      <c r="H76" s="8">
        <v>7.0000000000000007E-2</v>
      </c>
      <c r="I76" s="5">
        <f>$I$33*H76%</f>
        <v>0.73654000000000008</v>
      </c>
    </row>
    <row r="77" spans="1:9" x14ac:dyDescent="0.25">
      <c r="A77" s="1" t="s">
        <v>5</v>
      </c>
      <c r="B77" s="31" t="s">
        <v>71</v>
      </c>
      <c r="C77" s="31"/>
      <c r="D77" s="31"/>
      <c r="E77" s="31"/>
      <c r="F77" s="31"/>
      <c r="G77" s="31"/>
      <c r="H77" s="1">
        <v>0.03</v>
      </c>
      <c r="I77" s="5">
        <f t="shared" ref="I77" si="2">$I$33*H77%</f>
        <v>0.31566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0.1</v>
      </c>
      <c r="I78" s="7">
        <f>SUM(I76:I77)</f>
        <v>1.0522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3" t="s">
        <v>73</v>
      </c>
      <c r="B80" s="45" t="s">
        <v>74</v>
      </c>
      <c r="C80" s="45"/>
      <c r="D80" s="45"/>
      <c r="E80" s="45"/>
      <c r="F80" s="45"/>
      <c r="G80" s="45"/>
      <c r="H80" s="1" t="s">
        <v>48</v>
      </c>
      <c r="I80" s="3" t="s">
        <v>70</v>
      </c>
    </row>
    <row r="81" spans="1:9" x14ac:dyDescent="0.25">
      <c r="A81" s="1" t="s">
        <v>4</v>
      </c>
      <c r="B81" s="31" t="s">
        <v>75</v>
      </c>
      <c r="C81" s="31"/>
      <c r="D81" s="31"/>
      <c r="E81" s="31"/>
      <c r="F81" s="31"/>
      <c r="G81" s="31"/>
      <c r="H81" s="1">
        <v>0.42</v>
      </c>
      <c r="I81" s="5">
        <f>$I$33*H81%</f>
        <v>4.4192400000000003</v>
      </c>
    </row>
    <row r="82" spans="1:9" x14ac:dyDescent="0.25">
      <c r="A82" s="1" t="s">
        <v>5</v>
      </c>
      <c r="B82" s="31" t="s">
        <v>76</v>
      </c>
      <c r="C82" s="31"/>
      <c r="D82" s="31"/>
      <c r="E82" s="31"/>
      <c r="F82" s="31"/>
      <c r="G82" s="31"/>
      <c r="H82" s="8">
        <v>0.03</v>
      </c>
      <c r="I82" s="5">
        <f t="shared" ref="I82:I87" si="3">$I$33*H82%</f>
        <v>0.31566</v>
      </c>
    </row>
    <row r="83" spans="1:9" x14ac:dyDescent="0.25">
      <c r="A83" s="1" t="s">
        <v>6</v>
      </c>
      <c r="B83" s="31" t="s">
        <v>77</v>
      </c>
      <c r="C83" s="31"/>
      <c r="D83" s="31"/>
      <c r="E83" s="31"/>
      <c r="F83" s="31"/>
      <c r="G83" s="31"/>
      <c r="H83" s="8">
        <v>2.15</v>
      </c>
      <c r="I83" s="5">
        <f t="shared" si="3"/>
        <v>22.622299999999999</v>
      </c>
    </row>
    <row r="84" spans="1:9" x14ac:dyDescent="0.25">
      <c r="A84" s="1" t="s">
        <v>7</v>
      </c>
      <c r="B84" s="31" t="s">
        <v>78</v>
      </c>
      <c r="C84" s="31"/>
      <c r="D84" s="31"/>
      <c r="E84" s="31"/>
      <c r="F84" s="31"/>
      <c r="G84" s="31"/>
      <c r="H84" s="1">
        <v>0</v>
      </c>
      <c r="I84" s="5">
        <f t="shared" si="3"/>
        <v>0</v>
      </c>
    </row>
    <row r="85" spans="1:9" x14ac:dyDescent="0.25">
      <c r="A85" s="1" t="s">
        <v>8</v>
      </c>
      <c r="B85" s="31" t="s">
        <v>79</v>
      </c>
      <c r="C85" s="31"/>
      <c r="D85" s="31"/>
      <c r="E85" s="31"/>
      <c r="F85" s="31"/>
      <c r="G85" s="31"/>
      <c r="H85" s="8">
        <v>0.69</v>
      </c>
      <c r="I85" s="5">
        <f t="shared" si="3"/>
        <v>7.2601800000000001</v>
      </c>
    </row>
    <row r="86" spans="1:9" x14ac:dyDescent="0.25">
      <c r="A86" s="1" t="s">
        <v>30</v>
      </c>
      <c r="B86" s="49" t="s">
        <v>120</v>
      </c>
      <c r="C86" s="50"/>
      <c r="D86" s="50"/>
      <c r="E86" s="50"/>
      <c r="F86" s="50"/>
      <c r="G86" s="51"/>
      <c r="H86" s="8">
        <v>2.15</v>
      </c>
      <c r="I86" s="5">
        <f t="shared" si="3"/>
        <v>22.622299999999999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57.23968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3" t="s">
        <v>81</v>
      </c>
      <c r="B90" s="45" t="s">
        <v>82</v>
      </c>
      <c r="C90" s="45"/>
      <c r="D90" s="45"/>
      <c r="E90" s="45"/>
      <c r="F90" s="45"/>
      <c r="G90" s="45"/>
      <c r="H90" s="3" t="s">
        <v>48</v>
      </c>
      <c r="I90" s="3" t="s">
        <v>70</v>
      </c>
    </row>
    <row r="91" spans="1:9" x14ac:dyDescent="0.25">
      <c r="A91" s="1" t="s">
        <v>4</v>
      </c>
      <c r="B91" s="31" t="s">
        <v>83</v>
      </c>
      <c r="C91" s="31"/>
      <c r="D91" s="31"/>
      <c r="E91" s="31"/>
      <c r="F91" s="31"/>
      <c r="G91" s="31"/>
      <c r="H91" s="1">
        <v>8.33</v>
      </c>
      <c r="I91" s="5">
        <f>$I$33*H91%</f>
        <v>87.648260000000008</v>
      </c>
    </row>
    <row r="92" spans="1:9" x14ac:dyDescent="0.25">
      <c r="A92" s="1" t="s">
        <v>5</v>
      </c>
      <c r="B92" s="31" t="s">
        <v>84</v>
      </c>
      <c r="C92" s="31"/>
      <c r="D92" s="31"/>
      <c r="E92" s="31"/>
      <c r="F92" s="31"/>
      <c r="G92" s="31"/>
      <c r="H92" s="1">
        <v>0.28000000000000003</v>
      </c>
      <c r="I92" s="5">
        <f t="shared" ref="I92:I98" si="4">$I$33*H92%</f>
        <v>2.9461600000000003</v>
      </c>
    </row>
    <row r="93" spans="1:9" x14ac:dyDescent="0.25">
      <c r="A93" s="1" t="s">
        <v>6</v>
      </c>
      <c r="B93" s="31" t="s">
        <v>85</v>
      </c>
      <c r="C93" s="31"/>
      <c r="D93" s="31"/>
      <c r="E93" s="31"/>
      <c r="F93" s="31"/>
      <c r="G93" s="31"/>
      <c r="H93" s="1">
        <v>0</v>
      </c>
      <c r="I93" s="5">
        <f t="shared" si="4"/>
        <v>0</v>
      </c>
    </row>
    <row r="94" spans="1:9" x14ac:dyDescent="0.25">
      <c r="A94" s="1" t="s">
        <v>7</v>
      </c>
      <c r="B94" s="31" t="s">
        <v>86</v>
      </c>
      <c r="C94" s="31"/>
      <c r="D94" s="31"/>
      <c r="E94" s="31"/>
      <c r="F94" s="31"/>
      <c r="G94" s="31"/>
      <c r="H94" s="1">
        <v>1.39</v>
      </c>
      <c r="I94" s="5">
        <f t="shared" si="4"/>
        <v>14.625579999999999</v>
      </c>
    </row>
    <row r="95" spans="1:9" x14ac:dyDescent="0.25">
      <c r="A95" s="1" t="s">
        <v>8</v>
      </c>
      <c r="B95" s="31" t="s">
        <v>87</v>
      </c>
      <c r="C95" s="31"/>
      <c r="D95" s="31"/>
      <c r="E95" s="31"/>
      <c r="F95" s="31"/>
      <c r="G95" s="31"/>
      <c r="H95" s="1">
        <v>0.03</v>
      </c>
      <c r="I95" s="5">
        <f t="shared" si="4"/>
        <v>0.31566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10.029999999999999</v>
      </c>
      <c r="I96" s="5">
        <f t="shared" si="4"/>
        <v>105.53566000000001</v>
      </c>
    </row>
    <row r="97" spans="1:9" x14ac:dyDescent="0.25">
      <c r="A97" s="1" t="s">
        <v>30</v>
      </c>
      <c r="B97" s="31" t="s">
        <v>88</v>
      </c>
      <c r="C97" s="31"/>
      <c r="D97" s="31"/>
      <c r="E97" s="31"/>
      <c r="F97" s="31"/>
      <c r="G97" s="31"/>
      <c r="H97" s="8">
        <v>3.59</v>
      </c>
      <c r="I97" s="5">
        <f t="shared" si="4"/>
        <v>37.773980000000002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13.62</v>
      </c>
      <c r="I98" s="7">
        <f t="shared" si="4"/>
        <v>143.30964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3">
        <v>4</v>
      </c>
      <c r="B101" s="45" t="s">
        <v>90</v>
      </c>
      <c r="C101" s="45"/>
      <c r="D101" s="45"/>
      <c r="E101" s="45"/>
      <c r="F101" s="45"/>
      <c r="G101" s="45"/>
      <c r="H101" s="3" t="s">
        <v>48</v>
      </c>
      <c r="I101" s="3" t="s">
        <v>70</v>
      </c>
    </row>
    <row r="102" spans="1:9" x14ac:dyDescent="0.25">
      <c r="A102" s="1" t="s">
        <v>46</v>
      </c>
      <c r="B102" s="31" t="s">
        <v>47</v>
      </c>
      <c r="C102" s="31"/>
      <c r="D102" s="31"/>
      <c r="E102" s="31"/>
      <c r="F102" s="31"/>
      <c r="G102" s="31"/>
      <c r="H102" s="8">
        <v>36.799999999999997</v>
      </c>
      <c r="I102" s="4">
        <f>$I$33*H102%</f>
        <v>387.20960000000002</v>
      </c>
    </row>
    <row r="103" spans="1:9" x14ac:dyDescent="0.25">
      <c r="A103" s="1" t="s">
        <v>60</v>
      </c>
      <c r="B103" s="31" t="s">
        <v>91</v>
      </c>
      <c r="C103" s="31"/>
      <c r="D103" s="31"/>
      <c r="E103" s="31"/>
      <c r="F103" s="31"/>
      <c r="G103" s="31"/>
      <c r="H103" s="8">
        <f>H72</f>
        <v>15.08</v>
      </c>
      <c r="I103" s="4">
        <f t="shared" ref="I103:I107" si="5">$I$33*H103%</f>
        <v>158.67176000000001</v>
      </c>
    </row>
    <row r="104" spans="1:9" x14ac:dyDescent="0.25">
      <c r="A104" s="1" t="s">
        <v>68</v>
      </c>
      <c r="B104" s="31" t="s">
        <v>92</v>
      </c>
      <c r="C104" s="31"/>
      <c r="D104" s="31"/>
      <c r="E104" s="31"/>
      <c r="F104" s="31"/>
      <c r="G104" s="31"/>
      <c r="H104" s="8">
        <f>H78</f>
        <v>0.1</v>
      </c>
      <c r="I104" s="4">
        <f t="shared" si="5"/>
        <v>1.0522</v>
      </c>
    </row>
    <row r="105" spans="1:9" x14ac:dyDescent="0.25">
      <c r="A105" s="1" t="s">
        <v>73</v>
      </c>
      <c r="B105" s="31" t="s">
        <v>93</v>
      </c>
      <c r="C105" s="31"/>
      <c r="D105" s="31"/>
      <c r="E105" s="31"/>
      <c r="F105" s="31"/>
      <c r="G105" s="31"/>
      <c r="H105" s="8">
        <f>H87</f>
        <v>5.4399999999999995</v>
      </c>
      <c r="I105" s="4">
        <f t="shared" si="5"/>
        <v>57.23968</v>
      </c>
    </row>
    <row r="106" spans="1:9" x14ac:dyDescent="0.25">
      <c r="A106" s="1" t="s">
        <v>81</v>
      </c>
      <c r="B106" s="31" t="s">
        <v>94</v>
      </c>
      <c r="C106" s="31"/>
      <c r="D106" s="31"/>
      <c r="E106" s="31"/>
      <c r="F106" s="31"/>
      <c r="G106" s="31"/>
      <c r="H106" s="8">
        <f>H98</f>
        <v>13.62</v>
      </c>
      <c r="I106" s="4">
        <f t="shared" si="5"/>
        <v>143.30964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71.039999999999992</v>
      </c>
      <c r="I107" s="6">
        <f t="shared" si="5"/>
        <v>747.48287999999991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3">
        <v>5</v>
      </c>
      <c r="B110" s="45" t="s">
        <v>96</v>
      </c>
      <c r="C110" s="45"/>
      <c r="D110" s="45"/>
      <c r="E110" s="45"/>
      <c r="F110" s="45"/>
      <c r="G110" s="45"/>
      <c r="H110" s="3" t="s">
        <v>48</v>
      </c>
      <c r="I110" s="3" t="s">
        <v>70</v>
      </c>
    </row>
    <row r="111" spans="1:9" x14ac:dyDescent="0.25">
      <c r="A111" s="1" t="s">
        <v>4</v>
      </c>
      <c r="B111" s="31" t="s">
        <v>97</v>
      </c>
      <c r="C111" s="31"/>
      <c r="D111" s="31"/>
      <c r="E111" s="31"/>
      <c r="F111" s="31"/>
      <c r="G111" s="31"/>
      <c r="H111" s="8">
        <v>3</v>
      </c>
      <c r="I111" s="4">
        <f>(I33+I43+I51+I107)*H111%</f>
        <v>99.409226400000009</v>
      </c>
    </row>
    <row r="112" spans="1:9" x14ac:dyDescent="0.25">
      <c r="A112" s="1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1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1"/>
      <c r="B114" s="31" t="s">
        <v>100</v>
      </c>
      <c r="C114" s="31"/>
      <c r="D114" s="31"/>
      <c r="E114" s="31"/>
      <c r="F114" s="31"/>
      <c r="G114" s="31"/>
      <c r="H114" s="8">
        <v>0.65</v>
      </c>
      <c r="I114" s="5">
        <f>I131*H114%</f>
        <v>25.742654880236461</v>
      </c>
    </row>
    <row r="115" spans="1:9" x14ac:dyDescent="0.25">
      <c r="A115" s="1"/>
      <c r="B115" s="31" t="s">
        <v>101</v>
      </c>
      <c r="C115" s="31"/>
      <c r="D115" s="31"/>
      <c r="E115" s="31"/>
      <c r="F115" s="31"/>
      <c r="G115" s="31"/>
      <c r="H115" s="8">
        <v>3</v>
      </c>
      <c r="I115" s="5">
        <f>I131*H115%</f>
        <v>118.81225329339904</v>
      </c>
    </row>
    <row r="116" spans="1:9" x14ac:dyDescent="0.25">
      <c r="A116" s="1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1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1"/>
      <c r="B118" s="31" t="s">
        <v>104</v>
      </c>
      <c r="C118" s="31"/>
      <c r="D118" s="31"/>
      <c r="E118" s="31"/>
      <c r="F118" s="31"/>
      <c r="G118" s="31"/>
      <c r="H118" s="8">
        <v>5</v>
      </c>
      <c r="I118" s="5">
        <f>I131*H118%</f>
        <v>198.02042215566507</v>
      </c>
    </row>
    <row r="119" spans="1:9" x14ac:dyDescent="0.25">
      <c r="A119" s="1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1" t="s">
        <v>6</v>
      </c>
      <c r="B120" s="31" t="s">
        <v>106</v>
      </c>
      <c r="C120" s="31"/>
      <c r="D120" s="31"/>
      <c r="E120" s="31"/>
      <c r="F120" s="31"/>
      <c r="G120" s="31"/>
      <c r="H120" s="8">
        <v>6</v>
      </c>
      <c r="I120" s="5">
        <f>(I33+I43+I51+I107+I111)*6%</f>
        <v>204.78300638400003</v>
      </c>
    </row>
    <row r="121" spans="1:9" x14ac:dyDescent="0.25">
      <c r="A121" s="29" t="s">
        <v>58</v>
      </c>
      <c r="B121" s="30"/>
      <c r="C121" s="30"/>
      <c r="D121" s="30"/>
      <c r="E121" s="30"/>
      <c r="F121" s="30"/>
      <c r="G121" s="30"/>
      <c r="H121" s="30"/>
      <c r="I121" s="6">
        <f>I111+I114+I115+I118+I120</f>
        <v>646.76756311330064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3" t="s">
        <v>25</v>
      </c>
    </row>
    <row r="125" spans="1:9" x14ac:dyDescent="0.25">
      <c r="A125" s="1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1052.2</v>
      </c>
    </row>
    <row r="126" spans="1:9" x14ac:dyDescent="0.25">
      <c r="A126" s="1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1017.3679999999999</v>
      </c>
    </row>
    <row r="127" spans="1:9" x14ac:dyDescent="0.25">
      <c r="A127" s="1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496.59000000000003</v>
      </c>
    </row>
    <row r="128" spans="1:9" x14ac:dyDescent="0.25">
      <c r="A128" s="1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747.48287999999991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I125+I126+I127+I128</f>
        <v>3313.6408800000004</v>
      </c>
    </row>
    <row r="130" spans="1:9" x14ac:dyDescent="0.25">
      <c r="A130" s="1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646.76756311330109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3960.4084431133015</v>
      </c>
    </row>
  </sheetData>
  <mergeCells count="140">
    <mergeCell ref="B130:H130"/>
    <mergeCell ref="A131:H131"/>
    <mergeCell ref="A124:H124"/>
    <mergeCell ref="B125:H125"/>
    <mergeCell ref="B126:H126"/>
    <mergeCell ref="B127:H127"/>
    <mergeCell ref="B128:H128"/>
    <mergeCell ref="A129:H129"/>
    <mergeCell ref="B118:G118"/>
    <mergeCell ref="B119:G119"/>
    <mergeCell ref="B120:G120"/>
    <mergeCell ref="A121:H121"/>
    <mergeCell ref="A122:I122"/>
    <mergeCell ref="A123:I123"/>
    <mergeCell ref="B112:G112"/>
    <mergeCell ref="B113:G113"/>
    <mergeCell ref="B114:G114"/>
    <mergeCell ref="B115:G115"/>
    <mergeCell ref="B116:G116"/>
    <mergeCell ref="B117:G117"/>
    <mergeCell ref="B106:G106"/>
    <mergeCell ref="A107:G107"/>
    <mergeCell ref="A108:I108"/>
    <mergeCell ref="A109:I109"/>
    <mergeCell ref="B110:G110"/>
    <mergeCell ref="B111:G111"/>
    <mergeCell ref="A100:I100"/>
    <mergeCell ref="B101:G101"/>
    <mergeCell ref="B102:G102"/>
    <mergeCell ref="B103:G103"/>
    <mergeCell ref="B104:G104"/>
    <mergeCell ref="B105:G105"/>
    <mergeCell ref="B94:G94"/>
    <mergeCell ref="B95:G95"/>
    <mergeCell ref="A96:G96"/>
    <mergeCell ref="B97:G97"/>
    <mergeCell ref="A98:G98"/>
    <mergeCell ref="A99:I99"/>
    <mergeCell ref="A88:I88"/>
    <mergeCell ref="A89:I89"/>
    <mergeCell ref="B90:G90"/>
    <mergeCell ref="B91:G91"/>
    <mergeCell ref="B92:G92"/>
    <mergeCell ref="B93:G93"/>
    <mergeCell ref="B82:G82"/>
    <mergeCell ref="B83:G83"/>
    <mergeCell ref="B84:G84"/>
    <mergeCell ref="B85:G85"/>
    <mergeCell ref="B86:G86"/>
    <mergeCell ref="A87:G87"/>
    <mergeCell ref="B76:G76"/>
    <mergeCell ref="B77:G77"/>
    <mergeCell ref="A78:G78"/>
    <mergeCell ref="A79:I79"/>
    <mergeCell ref="B80:G80"/>
    <mergeCell ref="B81:G81"/>
    <mergeCell ref="A70:G70"/>
    <mergeCell ref="B71:G71"/>
    <mergeCell ref="A72:G72"/>
    <mergeCell ref="A73:I73"/>
    <mergeCell ref="A74:I74"/>
    <mergeCell ref="B75:G75"/>
    <mergeCell ref="A64:G64"/>
    <mergeCell ref="A65:I65"/>
    <mergeCell ref="A66:I66"/>
    <mergeCell ref="B67:G67"/>
    <mergeCell ref="B68:G68"/>
    <mergeCell ref="B69:G69"/>
    <mergeCell ref="B58:G58"/>
    <mergeCell ref="B59:G59"/>
    <mergeCell ref="B60:G60"/>
    <mergeCell ref="B61:G61"/>
    <mergeCell ref="B62:G62"/>
    <mergeCell ref="B63:G63"/>
    <mergeCell ref="A52:I52"/>
    <mergeCell ref="A53:I53"/>
    <mergeCell ref="A54:I54"/>
    <mergeCell ref="B55:G55"/>
    <mergeCell ref="B56:G56"/>
    <mergeCell ref="B57:G57"/>
    <mergeCell ref="B46:I46"/>
    <mergeCell ref="B47:H47"/>
    <mergeCell ref="B48:H48"/>
    <mergeCell ref="B49:H49"/>
    <mergeCell ref="B50:H50"/>
    <mergeCell ref="A51:H51"/>
    <mergeCell ref="B41:H41"/>
    <mergeCell ref="B42:H42"/>
    <mergeCell ref="A43:H43"/>
    <mergeCell ref="A44:I44"/>
    <mergeCell ref="A45:I45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4:C14"/>
    <mergeCell ref="D14:G14"/>
    <mergeCell ref="H14:I14"/>
    <mergeCell ref="A7:I7"/>
    <mergeCell ref="A8:I8"/>
    <mergeCell ref="A9:I9"/>
    <mergeCell ref="A10:I10"/>
    <mergeCell ref="A11:I11"/>
    <mergeCell ref="B20:G20"/>
    <mergeCell ref="H20:I20"/>
    <mergeCell ref="A2:I2"/>
    <mergeCell ref="A3:I3"/>
    <mergeCell ref="A4:I4"/>
    <mergeCell ref="A5:G5"/>
    <mergeCell ref="H5:I5"/>
    <mergeCell ref="A6:G6"/>
    <mergeCell ref="H6:I6"/>
    <mergeCell ref="A12:I12"/>
    <mergeCell ref="B13:C13"/>
    <mergeCell ref="D13:G13"/>
    <mergeCell ref="H13:I13"/>
  </mergeCells>
  <pageMargins left="0.511811024" right="0.511811024" top="1.7" bottom="1.99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15" workbookViewId="0">
      <selection activeCell="I38" sqref="I38"/>
    </sheetView>
  </sheetViews>
  <sheetFormatPr defaultRowHeight="15" x14ac:dyDescent="0.25"/>
  <cols>
    <col min="9" max="9" width="18" customWidth="1"/>
  </cols>
  <sheetData>
    <row r="1" spans="1:9" x14ac:dyDescent="0.25">
      <c r="E1" t="s">
        <v>176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165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 t="s">
        <v>160</v>
      </c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7" customHeight="1" x14ac:dyDescent="0.25">
      <c r="A13" s="26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6" t="s">
        <v>14</v>
      </c>
      <c r="B14" s="44" t="s">
        <v>165</v>
      </c>
      <c r="C14" s="44"/>
      <c r="D14" s="42" t="s">
        <v>15</v>
      </c>
      <c r="E14" s="42"/>
      <c r="F14" s="42"/>
      <c r="G14" s="42"/>
      <c r="H14" s="42">
        <v>1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6">
        <v>1</v>
      </c>
      <c r="B19" s="39" t="s">
        <v>19</v>
      </c>
      <c r="C19" s="39"/>
      <c r="D19" s="39"/>
      <c r="E19" s="39"/>
      <c r="F19" s="39"/>
      <c r="G19" s="39"/>
      <c r="H19" s="40" t="s">
        <v>165</v>
      </c>
      <c r="I19" s="41"/>
    </row>
    <row r="20" spans="1:9" x14ac:dyDescent="0.25">
      <c r="A20" s="23">
        <v>2</v>
      </c>
      <c r="B20" s="31" t="s">
        <v>20</v>
      </c>
      <c r="C20" s="31"/>
      <c r="D20" s="31"/>
      <c r="E20" s="31"/>
      <c r="F20" s="31"/>
      <c r="G20" s="31"/>
      <c r="H20" s="46">
        <f>I26</f>
        <v>1553.46</v>
      </c>
      <c r="I20" s="46"/>
    </row>
    <row r="21" spans="1:9" x14ac:dyDescent="0.25">
      <c r="A21" s="26">
        <v>3</v>
      </c>
      <c r="B21" s="39" t="s">
        <v>21</v>
      </c>
      <c r="C21" s="39"/>
      <c r="D21" s="39"/>
      <c r="E21" s="39"/>
      <c r="F21" s="39"/>
      <c r="G21" s="39"/>
      <c r="H21" s="44" t="s">
        <v>165</v>
      </c>
      <c r="I21" s="44"/>
    </row>
    <row r="22" spans="1:9" x14ac:dyDescent="0.25">
      <c r="A22" s="23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23">
        <v>1</v>
      </c>
      <c r="B25" s="45" t="s">
        <v>24</v>
      </c>
      <c r="C25" s="45"/>
      <c r="D25" s="45"/>
      <c r="E25" s="45"/>
      <c r="F25" s="45"/>
      <c r="G25" s="45"/>
      <c r="H25" s="45"/>
      <c r="I25" s="24" t="s">
        <v>25</v>
      </c>
    </row>
    <row r="26" spans="1:9" x14ac:dyDescent="0.25">
      <c r="A26" s="23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1553.46</v>
      </c>
    </row>
    <row r="27" spans="1:9" x14ac:dyDescent="0.25">
      <c r="A27" s="23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23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23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23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23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23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1553.46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24" t="s">
        <v>25</v>
      </c>
    </row>
    <row r="36" spans="1:9" x14ac:dyDescent="0.25">
      <c r="A36" s="24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23" t="s">
        <v>4</v>
      </c>
      <c r="B37" s="31" t="s">
        <v>180</v>
      </c>
      <c r="C37" s="31"/>
      <c r="D37" s="31"/>
      <c r="E37" s="31"/>
      <c r="F37" s="31"/>
      <c r="G37" s="31"/>
      <c r="H37" s="31"/>
      <c r="I37" s="5">
        <f>(7*2)*22</f>
        <v>308</v>
      </c>
    </row>
    <row r="38" spans="1:9" x14ac:dyDescent="0.25">
      <c r="A38" s="23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93.207599999999999</v>
      </c>
    </row>
    <row r="39" spans="1:9" x14ac:dyDescent="0.25">
      <c r="A39" s="23" t="s">
        <v>6</v>
      </c>
      <c r="B39" s="31" t="s">
        <v>148</v>
      </c>
      <c r="C39" s="31"/>
      <c r="D39" s="31"/>
      <c r="E39" s="31"/>
      <c r="F39" s="31"/>
      <c r="G39" s="31"/>
      <c r="H39" s="31"/>
      <c r="I39" s="5">
        <f>22*27.5</f>
        <v>605</v>
      </c>
    </row>
    <row r="40" spans="1:9" x14ac:dyDescent="0.25">
      <c r="A40" s="23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23" t="s">
        <v>8</v>
      </c>
      <c r="B41" s="49" t="s">
        <v>150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23" t="s">
        <v>30</v>
      </c>
      <c r="B42" s="31" t="s">
        <v>152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987.29240000000004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24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24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117.12</v>
      </c>
    </row>
    <row r="48" spans="1:9" x14ac:dyDescent="0.25">
      <c r="A48" s="24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0</v>
      </c>
    </row>
    <row r="49" spans="1:9" x14ac:dyDescent="0.25">
      <c r="A49" s="24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24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117.12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24" t="s">
        <v>46</v>
      </c>
      <c r="B55" s="45" t="s">
        <v>47</v>
      </c>
      <c r="C55" s="45"/>
      <c r="D55" s="45"/>
      <c r="E55" s="45"/>
      <c r="F55" s="45"/>
      <c r="G55" s="45"/>
      <c r="H55" s="24" t="s">
        <v>48</v>
      </c>
      <c r="I55" s="24" t="s">
        <v>25</v>
      </c>
    </row>
    <row r="56" spans="1:9" x14ac:dyDescent="0.25">
      <c r="A56" s="24" t="s">
        <v>4</v>
      </c>
      <c r="B56" s="31" t="s">
        <v>49</v>
      </c>
      <c r="C56" s="31"/>
      <c r="D56" s="31"/>
      <c r="E56" s="31"/>
      <c r="F56" s="31"/>
      <c r="G56" s="31"/>
      <c r="H56" s="25">
        <v>20</v>
      </c>
      <c r="I56" s="5">
        <f>$I$33*H56%</f>
        <v>310.69200000000001</v>
      </c>
    </row>
    <row r="57" spans="1:9" x14ac:dyDescent="0.25">
      <c r="A57" s="24" t="s">
        <v>5</v>
      </c>
      <c r="B57" s="31" t="s">
        <v>50</v>
      </c>
      <c r="C57" s="31"/>
      <c r="D57" s="31"/>
      <c r="E57" s="31"/>
      <c r="F57" s="31"/>
      <c r="G57" s="31"/>
      <c r="H57" s="25">
        <v>1.5</v>
      </c>
      <c r="I57" s="5">
        <f t="shared" ref="I57:I64" si="0">$I$33*H57%</f>
        <v>23.3019</v>
      </c>
    </row>
    <row r="58" spans="1:9" x14ac:dyDescent="0.25">
      <c r="A58" s="24" t="s">
        <v>6</v>
      </c>
      <c r="B58" s="31" t="s">
        <v>51</v>
      </c>
      <c r="C58" s="31"/>
      <c r="D58" s="31"/>
      <c r="E58" s="31"/>
      <c r="F58" s="31"/>
      <c r="G58" s="31"/>
      <c r="H58" s="25">
        <v>1</v>
      </c>
      <c r="I58" s="5">
        <f t="shared" si="0"/>
        <v>15.534600000000001</v>
      </c>
    </row>
    <row r="59" spans="1:9" x14ac:dyDescent="0.25">
      <c r="A59" s="24" t="s">
        <v>7</v>
      </c>
      <c r="B59" s="31" t="s">
        <v>52</v>
      </c>
      <c r="C59" s="31"/>
      <c r="D59" s="31"/>
      <c r="E59" s="31"/>
      <c r="F59" s="31"/>
      <c r="G59" s="31"/>
      <c r="H59" s="25">
        <v>0.2</v>
      </c>
      <c r="I59" s="5">
        <f t="shared" si="0"/>
        <v>3.1069200000000001</v>
      </c>
    </row>
    <row r="60" spans="1:9" x14ac:dyDescent="0.25">
      <c r="A60" s="24" t="s">
        <v>8</v>
      </c>
      <c r="B60" s="31" t="s">
        <v>53</v>
      </c>
      <c r="C60" s="31"/>
      <c r="D60" s="31"/>
      <c r="E60" s="31"/>
      <c r="F60" s="31"/>
      <c r="G60" s="31"/>
      <c r="H60" s="25">
        <v>2.5</v>
      </c>
      <c r="I60" s="5">
        <f t="shared" si="0"/>
        <v>38.836500000000001</v>
      </c>
    </row>
    <row r="61" spans="1:9" x14ac:dyDescent="0.25">
      <c r="A61" s="24" t="s">
        <v>30</v>
      </c>
      <c r="B61" s="31" t="s">
        <v>54</v>
      </c>
      <c r="C61" s="31"/>
      <c r="D61" s="31"/>
      <c r="E61" s="31"/>
      <c r="F61" s="31"/>
      <c r="G61" s="31"/>
      <c r="H61" s="25">
        <v>8</v>
      </c>
      <c r="I61" s="5">
        <f t="shared" si="0"/>
        <v>124.27680000000001</v>
      </c>
    </row>
    <row r="62" spans="1:9" x14ac:dyDescent="0.25">
      <c r="A62" s="24" t="s">
        <v>32</v>
      </c>
      <c r="B62" s="31" t="s">
        <v>161</v>
      </c>
      <c r="C62" s="31"/>
      <c r="D62" s="31"/>
      <c r="E62" s="31"/>
      <c r="F62" s="31"/>
      <c r="G62" s="31"/>
      <c r="H62" s="25">
        <v>3</v>
      </c>
      <c r="I62" s="5">
        <f t="shared" si="0"/>
        <v>46.6038</v>
      </c>
    </row>
    <row r="63" spans="1:9" x14ac:dyDescent="0.25">
      <c r="A63" s="24" t="s">
        <v>56</v>
      </c>
      <c r="B63" s="31" t="s">
        <v>57</v>
      </c>
      <c r="C63" s="31"/>
      <c r="D63" s="31"/>
      <c r="E63" s="31"/>
      <c r="F63" s="31"/>
      <c r="G63" s="31"/>
      <c r="H63" s="25">
        <v>0.6</v>
      </c>
      <c r="I63" s="5">
        <f t="shared" si="0"/>
        <v>9.3207599999999999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v>36.799999999999997</v>
      </c>
      <c r="I64" s="7">
        <f t="shared" si="0"/>
        <v>571.67327999999998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24" t="s">
        <v>60</v>
      </c>
      <c r="B67" s="45" t="s">
        <v>61</v>
      </c>
      <c r="C67" s="45"/>
      <c r="D67" s="45"/>
      <c r="E67" s="45"/>
      <c r="F67" s="45"/>
      <c r="G67" s="45"/>
      <c r="H67" s="24" t="s">
        <v>62</v>
      </c>
      <c r="I67" s="24" t="s">
        <v>25</v>
      </c>
    </row>
    <row r="68" spans="1:9" x14ac:dyDescent="0.25">
      <c r="A68" s="23" t="s">
        <v>4</v>
      </c>
      <c r="B68" s="31" t="s">
        <v>63</v>
      </c>
      <c r="C68" s="31"/>
      <c r="D68" s="31"/>
      <c r="E68" s="31"/>
      <c r="F68" s="31"/>
      <c r="G68" s="31"/>
      <c r="H68" s="23">
        <v>8.33</v>
      </c>
      <c r="I68" s="5">
        <f>$I$33*H68%</f>
        <v>129.40321800000001</v>
      </c>
    </row>
    <row r="69" spans="1:9" x14ac:dyDescent="0.25">
      <c r="A69" s="23" t="s">
        <v>5</v>
      </c>
      <c r="B69" s="31" t="s">
        <v>64</v>
      </c>
      <c r="C69" s="31"/>
      <c r="D69" s="31"/>
      <c r="E69" s="31"/>
      <c r="F69" s="31"/>
      <c r="G69" s="31"/>
      <c r="H69" s="23">
        <v>2.78</v>
      </c>
      <c r="I69" s="5">
        <f t="shared" ref="I69:I72" si="1">$I$33*H69%</f>
        <v>43.186188000000001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24">
        <f>SUM(H68:H69)</f>
        <v>11.11</v>
      </c>
      <c r="I70" s="5">
        <f t="shared" si="1"/>
        <v>172.589406</v>
      </c>
    </row>
    <row r="71" spans="1:9" x14ac:dyDescent="0.25">
      <c r="A71" s="23" t="s">
        <v>6</v>
      </c>
      <c r="B71" s="31" t="s">
        <v>66</v>
      </c>
      <c r="C71" s="31"/>
      <c r="D71" s="31"/>
      <c r="E71" s="31"/>
      <c r="F71" s="31"/>
      <c r="G71" s="31"/>
      <c r="H71" s="23">
        <v>3.97</v>
      </c>
      <c r="I71" s="5">
        <f t="shared" si="1"/>
        <v>61.672362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234.26176799999999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24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24" t="s">
        <v>70</v>
      </c>
    </row>
    <row r="76" spans="1:9" x14ac:dyDescent="0.25">
      <c r="A76" s="23" t="s">
        <v>4</v>
      </c>
      <c r="B76" s="31" t="s">
        <v>69</v>
      </c>
      <c r="C76" s="31"/>
      <c r="D76" s="31"/>
      <c r="E76" s="31"/>
      <c r="F76" s="31"/>
      <c r="G76" s="31"/>
      <c r="H76" s="25">
        <v>7.0000000000000007E-2</v>
      </c>
      <c r="I76" s="5">
        <f>$I$33*H76%</f>
        <v>1.0874220000000001</v>
      </c>
    </row>
    <row r="77" spans="1:9" x14ac:dyDescent="0.25">
      <c r="A77" s="23" t="s">
        <v>5</v>
      </c>
      <c r="B77" s="31" t="s">
        <v>71</v>
      </c>
      <c r="C77" s="31"/>
      <c r="D77" s="31"/>
      <c r="E77" s="31"/>
      <c r="F77" s="31"/>
      <c r="G77" s="31"/>
      <c r="H77" s="23">
        <v>0.03</v>
      </c>
      <c r="I77" s="5">
        <f t="shared" ref="I77" si="2">$I$33*H77%</f>
        <v>0.46603799999999995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0.1</v>
      </c>
      <c r="I78" s="7">
        <f>SUM(I76:I77)</f>
        <v>1.5534600000000001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24" t="s">
        <v>73</v>
      </c>
      <c r="B80" s="45" t="s">
        <v>74</v>
      </c>
      <c r="C80" s="45"/>
      <c r="D80" s="45"/>
      <c r="E80" s="45"/>
      <c r="F80" s="45"/>
      <c r="G80" s="45"/>
      <c r="H80" s="23" t="s">
        <v>48</v>
      </c>
      <c r="I80" s="24" t="s">
        <v>70</v>
      </c>
    </row>
    <row r="81" spans="1:9" x14ac:dyDescent="0.25">
      <c r="A81" s="23" t="s">
        <v>4</v>
      </c>
      <c r="B81" s="31" t="s">
        <v>75</v>
      </c>
      <c r="C81" s="31"/>
      <c r="D81" s="31"/>
      <c r="E81" s="31"/>
      <c r="F81" s="31"/>
      <c r="G81" s="31"/>
      <c r="H81" s="23">
        <v>0.42</v>
      </c>
      <c r="I81" s="5">
        <f>$I$33*H81%</f>
        <v>6.5245319999999998</v>
      </c>
    </row>
    <row r="82" spans="1:9" x14ac:dyDescent="0.25">
      <c r="A82" s="23" t="s">
        <v>5</v>
      </c>
      <c r="B82" s="31" t="s">
        <v>76</v>
      </c>
      <c r="C82" s="31"/>
      <c r="D82" s="31"/>
      <c r="E82" s="31"/>
      <c r="F82" s="31"/>
      <c r="G82" s="31"/>
      <c r="H82" s="25">
        <v>0.03</v>
      </c>
      <c r="I82" s="5">
        <f t="shared" ref="I82:I87" si="3">$I$33*H82%</f>
        <v>0.46603799999999995</v>
      </c>
    </row>
    <row r="83" spans="1:9" x14ac:dyDescent="0.25">
      <c r="A83" s="23" t="s">
        <v>6</v>
      </c>
      <c r="B83" s="31" t="s">
        <v>77</v>
      </c>
      <c r="C83" s="31"/>
      <c r="D83" s="31"/>
      <c r="E83" s="31"/>
      <c r="F83" s="31"/>
      <c r="G83" s="31"/>
      <c r="H83" s="25">
        <v>2.15</v>
      </c>
      <c r="I83" s="5">
        <f t="shared" si="3"/>
        <v>33.399389999999997</v>
      </c>
    </row>
    <row r="84" spans="1:9" x14ac:dyDescent="0.25">
      <c r="A84" s="23" t="s">
        <v>7</v>
      </c>
      <c r="B84" s="31" t="s">
        <v>78</v>
      </c>
      <c r="C84" s="31"/>
      <c r="D84" s="31"/>
      <c r="E84" s="31"/>
      <c r="F84" s="31"/>
      <c r="G84" s="31"/>
      <c r="H84" s="23">
        <v>0</v>
      </c>
      <c r="I84" s="5">
        <f t="shared" si="3"/>
        <v>0</v>
      </c>
    </row>
    <row r="85" spans="1:9" x14ac:dyDescent="0.25">
      <c r="A85" s="23" t="s">
        <v>8</v>
      </c>
      <c r="B85" s="31" t="s">
        <v>79</v>
      </c>
      <c r="C85" s="31"/>
      <c r="D85" s="31"/>
      <c r="E85" s="31"/>
      <c r="F85" s="31"/>
      <c r="G85" s="31"/>
      <c r="H85" s="25">
        <v>0.69</v>
      </c>
      <c r="I85" s="5">
        <f t="shared" si="3"/>
        <v>10.718874</v>
      </c>
    </row>
    <row r="86" spans="1:9" x14ac:dyDescent="0.25">
      <c r="A86" s="23" t="s">
        <v>30</v>
      </c>
      <c r="B86" s="49" t="s">
        <v>120</v>
      </c>
      <c r="C86" s="50"/>
      <c r="D86" s="50"/>
      <c r="E86" s="50"/>
      <c r="F86" s="50"/>
      <c r="G86" s="51"/>
      <c r="H86" s="25">
        <v>2.15</v>
      </c>
      <c r="I86" s="5">
        <f t="shared" si="3"/>
        <v>33.399389999999997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84.508223999999998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24" t="s">
        <v>81</v>
      </c>
      <c r="B90" s="45" t="s">
        <v>82</v>
      </c>
      <c r="C90" s="45"/>
      <c r="D90" s="45"/>
      <c r="E90" s="45"/>
      <c r="F90" s="45"/>
      <c r="G90" s="45"/>
      <c r="H90" s="24" t="s">
        <v>48</v>
      </c>
      <c r="I90" s="24" t="s">
        <v>70</v>
      </c>
    </row>
    <row r="91" spans="1:9" x14ac:dyDescent="0.25">
      <c r="A91" s="23" t="s">
        <v>4</v>
      </c>
      <c r="B91" s="31" t="s">
        <v>83</v>
      </c>
      <c r="C91" s="31"/>
      <c r="D91" s="31"/>
      <c r="E91" s="31"/>
      <c r="F91" s="31"/>
      <c r="G91" s="31"/>
      <c r="H91" s="23">
        <v>8.33</v>
      </c>
      <c r="I91" s="5">
        <f>$I$33*H91%</f>
        <v>129.40321800000001</v>
      </c>
    </row>
    <row r="92" spans="1:9" x14ac:dyDescent="0.25">
      <c r="A92" s="23" t="s">
        <v>5</v>
      </c>
      <c r="B92" s="31" t="s">
        <v>84</v>
      </c>
      <c r="C92" s="31"/>
      <c r="D92" s="31"/>
      <c r="E92" s="31"/>
      <c r="F92" s="31"/>
      <c r="G92" s="31"/>
      <c r="H92" s="23">
        <v>0.28000000000000003</v>
      </c>
      <c r="I92" s="5">
        <f t="shared" ref="I92:I98" si="4">$I$33*H92%</f>
        <v>4.3496880000000004</v>
      </c>
    </row>
    <row r="93" spans="1:9" x14ac:dyDescent="0.25">
      <c r="A93" s="23" t="s">
        <v>6</v>
      </c>
      <c r="B93" s="31" t="s">
        <v>85</v>
      </c>
      <c r="C93" s="31"/>
      <c r="D93" s="31"/>
      <c r="E93" s="31"/>
      <c r="F93" s="31"/>
      <c r="G93" s="31"/>
      <c r="H93" s="23">
        <v>0</v>
      </c>
      <c r="I93" s="5">
        <f t="shared" si="4"/>
        <v>0</v>
      </c>
    </row>
    <row r="94" spans="1:9" x14ac:dyDescent="0.25">
      <c r="A94" s="23" t="s">
        <v>7</v>
      </c>
      <c r="B94" s="31" t="s">
        <v>86</v>
      </c>
      <c r="C94" s="31"/>
      <c r="D94" s="31"/>
      <c r="E94" s="31"/>
      <c r="F94" s="31"/>
      <c r="G94" s="31"/>
      <c r="H94" s="23">
        <v>1.39</v>
      </c>
      <c r="I94" s="5">
        <f t="shared" si="4"/>
        <v>21.593094000000001</v>
      </c>
    </row>
    <row r="95" spans="1:9" x14ac:dyDescent="0.25">
      <c r="A95" s="23" t="s">
        <v>8</v>
      </c>
      <c r="B95" s="31" t="s">
        <v>87</v>
      </c>
      <c r="C95" s="31"/>
      <c r="D95" s="31"/>
      <c r="E95" s="31"/>
      <c r="F95" s="31"/>
      <c r="G95" s="31"/>
      <c r="H95" s="23">
        <v>0.03</v>
      </c>
      <c r="I95" s="5">
        <f t="shared" si="4"/>
        <v>0.46603799999999995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10.029999999999999</v>
      </c>
      <c r="I96" s="5">
        <f t="shared" si="4"/>
        <v>155.812038</v>
      </c>
    </row>
    <row r="97" spans="1:9" x14ac:dyDescent="0.25">
      <c r="A97" s="23" t="s">
        <v>30</v>
      </c>
      <c r="B97" s="31" t="s">
        <v>88</v>
      </c>
      <c r="C97" s="31"/>
      <c r="D97" s="31"/>
      <c r="E97" s="31"/>
      <c r="F97" s="31"/>
      <c r="G97" s="31"/>
      <c r="H97" s="25">
        <v>3.59</v>
      </c>
      <c r="I97" s="5">
        <f t="shared" si="4"/>
        <v>55.769214000000005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13.62</v>
      </c>
      <c r="I98" s="7">
        <f t="shared" si="4"/>
        <v>211.58125199999998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24">
        <v>4</v>
      </c>
      <c r="B101" s="45" t="s">
        <v>90</v>
      </c>
      <c r="C101" s="45"/>
      <c r="D101" s="45"/>
      <c r="E101" s="45"/>
      <c r="F101" s="45"/>
      <c r="G101" s="45"/>
      <c r="H101" s="24" t="s">
        <v>48</v>
      </c>
      <c r="I101" s="24" t="s">
        <v>70</v>
      </c>
    </row>
    <row r="102" spans="1:9" x14ac:dyDescent="0.25">
      <c r="A102" s="23" t="s">
        <v>46</v>
      </c>
      <c r="B102" s="31" t="s">
        <v>47</v>
      </c>
      <c r="C102" s="31"/>
      <c r="D102" s="31"/>
      <c r="E102" s="31"/>
      <c r="F102" s="31"/>
      <c r="G102" s="31"/>
      <c r="H102" s="25">
        <v>36.799999999999997</v>
      </c>
      <c r="I102" s="4">
        <f>$I$33*H102%</f>
        <v>571.67327999999998</v>
      </c>
    </row>
    <row r="103" spans="1:9" x14ac:dyDescent="0.25">
      <c r="A103" s="23" t="s">
        <v>60</v>
      </c>
      <c r="B103" s="31" t="s">
        <v>91</v>
      </c>
      <c r="C103" s="31"/>
      <c r="D103" s="31"/>
      <c r="E103" s="31"/>
      <c r="F103" s="31"/>
      <c r="G103" s="31"/>
      <c r="H103" s="25">
        <f>H72</f>
        <v>15.08</v>
      </c>
      <c r="I103" s="4">
        <f t="shared" ref="I103:I107" si="5">$I$33*H103%</f>
        <v>234.26176799999999</v>
      </c>
    </row>
    <row r="104" spans="1:9" x14ac:dyDescent="0.25">
      <c r="A104" s="23" t="s">
        <v>68</v>
      </c>
      <c r="B104" s="31" t="s">
        <v>92</v>
      </c>
      <c r="C104" s="31"/>
      <c r="D104" s="31"/>
      <c r="E104" s="31"/>
      <c r="F104" s="31"/>
      <c r="G104" s="31"/>
      <c r="H104" s="25">
        <f>H78</f>
        <v>0.1</v>
      </c>
      <c r="I104" s="4">
        <f t="shared" si="5"/>
        <v>1.5534600000000001</v>
      </c>
    </row>
    <row r="105" spans="1:9" x14ac:dyDescent="0.25">
      <c r="A105" s="23" t="s">
        <v>73</v>
      </c>
      <c r="B105" s="31" t="s">
        <v>93</v>
      </c>
      <c r="C105" s="31"/>
      <c r="D105" s="31"/>
      <c r="E105" s="31"/>
      <c r="F105" s="31"/>
      <c r="G105" s="31"/>
      <c r="H105" s="25">
        <f>H87</f>
        <v>5.4399999999999995</v>
      </c>
      <c r="I105" s="4">
        <f t="shared" si="5"/>
        <v>84.508223999999998</v>
      </c>
    </row>
    <row r="106" spans="1:9" x14ac:dyDescent="0.25">
      <c r="A106" s="23" t="s">
        <v>81</v>
      </c>
      <c r="B106" s="31" t="s">
        <v>94</v>
      </c>
      <c r="C106" s="31"/>
      <c r="D106" s="31"/>
      <c r="E106" s="31"/>
      <c r="F106" s="31"/>
      <c r="G106" s="31"/>
      <c r="H106" s="25">
        <f>H98</f>
        <v>13.62</v>
      </c>
      <c r="I106" s="4">
        <f t="shared" si="5"/>
        <v>211.58125199999998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71.039999999999992</v>
      </c>
      <c r="I107" s="6">
        <f t="shared" si="5"/>
        <v>1103.577984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24">
        <v>5</v>
      </c>
      <c r="B110" s="45" t="s">
        <v>96</v>
      </c>
      <c r="C110" s="45"/>
      <c r="D110" s="45"/>
      <c r="E110" s="45"/>
      <c r="F110" s="45"/>
      <c r="G110" s="45"/>
      <c r="H110" s="24" t="s">
        <v>48</v>
      </c>
      <c r="I110" s="24" t="s">
        <v>70</v>
      </c>
    </row>
    <row r="111" spans="1:9" x14ac:dyDescent="0.25">
      <c r="A111" s="23" t="s">
        <v>4</v>
      </c>
      <c r="B111" s="31" t="s">
        <v>97</v>
      </c>
      <c r="C111" s="31"/>
      <c r="D111" s="31"/>
      <c r="E111" s="31"/>
      <c r="F111" s="31"/>
      <c r="G111" s="31"/>
      <c r="H111" s="25">
        <v>3</v>
      </c>
      <c r="I111" s="4">
        <f>(I33+I43+I51+I107)*H111%</f>
        <v>112.84351152000001</v>
      </c>
    </row>
    <row r="112" spans="1:9" x14ac:dyDescent="0.25">
      <c r="A112" s="23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23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23"/>
      <c r="B114" s="31" t="s">
        <v>100</v>
      </c>
      <c r="C114" s="31"/>
      <c r="D114" s="31"/>
      <c r="E114" s="31"/>
      <c r="F114" s="31"/>
      <c r="G114" s="31"/>
      <c r="H114" s="25">
        <v>0.65</v>
      </c>
      <c r="I114" s="5">
        <f>I131*H114%</f>
        <v>29.221548921874991</v>
      </c>
    </row>
    <row r="115" spans="1:9" x14ac:dyDescent="0.25">
      <c r="A115" s="23"/>
      <c r="B115" s="31" t="s">
        <v>101</v>
      </c>
      <c r="C115" s="31"/>
      <c r="D115" s="31"/>
      <c r="E115" s="31"/>
      <c r="F115" s="31"/>
      <c r="G115" s="31"/>
      <c r="H115" s="25">
        <v>3</v>
      </c>
      <c r="I115" s="5">
        <f>I131*H115%</f>
        <v>134.86868733173071</v>
      </c>
    </row>
    <row r="116" spans="1:9" x14ac:dyDescent="0.25">
      <c r="A116" s="23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23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23"/>
      <c r="B118" s="31" t="s">
        <v>104</v>
      </c>
      <c r="C118" s="31"/>
      <c r="D118" s="31"/>
      <c r="E118" s="31"/>
      <c r="F118" s="31"/>
      <c r="G118" s="31"/>
      <c r="H118" s="25">
        <v>5</v>
      </c>
      <c r="I118" s="5">
        <f>I131*H118%</f>
        <v>224.78114555288454</v>
      </c>
    </row>
    <row r="119" spans="1:9" x14ac:dyDescent="0.25">
      <c r="A119" s="23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23" t="s">
        <v>6</v>
      </c>
      <c r="B120" s="31" t="s">
        <v>106</v>
      </c>
      <c r="C120" s="31"/>
      <c r="D120" s="31"/>
      <c r="E120" s="31"/>
      <c r="F120" s="31"/>
      <c r="G120" s="31"/>
      <c r="H120" s="25">
        <v>6</v>
      </c>
      <c r="I120" s="5">
        <f>(I33+I43+I51+I107+I111)*6%</f>
        <v>232.45763373119999</v>
      </c>
    </row>
    <row r="121" spans="1:9" x14ac:dyDescent="0.25">
      <c r="A121" s="29" t="s">
        <v>58</v>
      </c>
      <c r="B121" s="29"/>
      <c r="C121" s="29"/>
      <c r="D121" s="29"/>
      <c r="E121" s="29"/>
      <c r="F121" s="29"/>
      <c r="G121" s="29"/>
      <c r="H121" s="29"/>
      <c r="I121" s="6">
        <f>I111+I114+I115+I118+I120</f>
        <v>734.17252705769022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24" t="s">
        <v>25</v>
      </c>
    </row>
    <row r="125" spans="1:9" x14ac:dyDescent="0.25">
      <c r="A125" s="23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1553.46</v>
      </c>
    </row>
    <row r="126" spans="1:9" x14ac:dyDescent="0.25">
      <c r="A126" s="23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987.29240000000004</v>
      </c>
    </row>
    <row r="127" spans="1:9" x14ac:dyDescent="0.25">
      <c r="A127" s="23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117.12</v>
      </c>
    </row>
    <row r="128" spans="1:9" x14ac:dyDescent="0.25">
      <c r="A128" s="23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1103.577984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SUM(I125:I128)</f>
        <v>3761.4503840000002</v>
      </c>
    </row>
    <row r="130" spans="1:9" x14ac:dyDescent="0.25">
      <c r="A130" s="23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734.17252705769033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4495.6229110576905</v>
      </c>
    </row>
  </sheetData>
  <mergeCells count="140">
    <mergeCell ref="A131:H131"/>
    <mergeCell ref="B125:H125"/>
    <mergeCell ref="B126:H126"/>
    <mergeCell ref="B127:H127"/>
    <mergeCell ref="B128:H128"/>
    <mergeCell ref="A129:H129"/>
    <mergeCell ref="B130:H130"/>
    <mergeCell ref="B119:G119"/>
    <mergeCell ref="B120:G120"/>
    <mergeCell ref="A121:H121"/>
    <mergeCell ref="A122:I122"/>
    <mergeCell ref="A123:I123"/>
    <mergeCell ref="A124:H124"/>
    <mergeCell ref="B113:G113"/>
    <mergeCell ref="B114:G114"/>
    <mergeCell ref="B115:G115"/>
    <mergeCell ref="B116:G116"/>
    <mergeCell ref="B117:G117"/>
    <mergeCell ref="B118:G118"/>
    <mergeCell ref="A107:G107"/>
    <mergeCell ref="A108:I108"/>
    <mergeCell ref="A109:I109"/>
    <mergeCell ref="B110:G110"/>
    <mergeCell ref="B111:G111"/>
    <mergeCell ref="B112:G112"/>
    <mergeCell ref="B101:G101"/>
    <mergeCell ref="B102:G102"/>
    <mergeCell ref="B103:G103"/>
    <mergeCell ref="B104:G104"/>
    <mergeCell ref="B105:G105"/>
    <mergeCell ref="B106:G106"/>
    <mergeCell ref="B95:G95"/>
    <mergeCell ref="A96:G96"/>
    <mergeCell ref="B97:G97"/>
    <mergeCell ref="A98:G98"/>
    <mergeCell ref="A99:I99"/>
    <mergeCell ref="A100:I100"/>
    <mergeCell ref="A89:I89"/>
    <mergeCell ref="B90:G90"/>
    <mergeCell ref="B91:G91"/>
    <mergeCell ref="B92:G92"/>
    <mergeCell ref="B93:G93"/>
    <mergeCell ref="B94:G94"/>
    <mergeCell ref="B83:G83"/>
    <mergeCell ref="B84:G84"/>
    <mergeCell ref="B85:G85"/>
    <mergeCell ref="B86:G86"/>
    <mergeCell ref="A87:G87"/>
    <mergeCell ref="A88:I88"/>
    <mergeCell ref="B77:G77"/>
    <mergeCell ref="A78:G78"/>
    <mergeCell ref="A79:I79"/>
    <mergeCell ref="B80:G80"/>
    <mergeCell ref="B81:G81"/>
    <mergeCell ref="B82:G82"/>
    <mergeCell ref="B71:G71"/>
    <mergeCell ref="A72:G72"/>
    <mergeCell ref="A73:I73"/>
    <mergeCell ref="A74:I74"/>
    <mergeCell ref="B75:G75"/>
    <mergeCell ref="B76:G76"/>
    <mergeCell ref="A65:I65"/>
    <mergeCell ref="A66:I66"/>
    <mergeCell ref="B67:G67"/>
    <mergeCell ref="B68:G68"/>
    <mergeCell ref="B69:G69"/>
    <mergeCell ref="A70:G70"/>
    <mergeCell ref="B59:G59"/>
    <mergeCell ref="B60:G60"/>
    <mergeCell ref="B61:G61"/>
    <mergeCell ref="B62:G62"/>
    <mergeCell ref="B63:G63"/>
    <mergeCell ref="A64:G64"/>
    <mergeCell ref="A53:I53"/>
    <mergeCell ref="A54:I54"/>
    <mergeCell ref="B55:G55"/>
    <mergeCell ref="B56:G56"/>
    <mergeCell ref="B57:G57"/>
    <mergeCell ref="B58:G58"/>
    <mergeCell ref="B47:H47"/>
    <mergeCell ref="B48:H48"/>
    <mergeCell ref="B49:H49"/>
    <mergeCell ref="B50:H50"/>
    <mergeCell ref="A51:H51"/>
    <mergeCell ref="A52:I52"/>
    <mergeCell ref="B41:H41"/>
    <mergeCell ref="B42:H42"/>
    <mergeCell ref="A43:H43"/>
    <mergeCell ref="A44:I44"/>
    <mergeCell ref="A45:I45"/>
    <mergeCell ref="B46:I46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0:G20"/>
    <mergeCell ref="H20:I20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4:C14"/>
    <mergeCell ref="D14:G14"/>
    <mergeCell ref="H14:I14"/>
    <mergeCell ref="A7:I7"/>
    <mergeCell ref="A8:I8"/>
    <mergeCell ref="A9:I9"/>
    <mergeCell ref="A10:I10"/>
    <mergeCell ref="A11:I11"/>
    <mergeCell ref="A12:I12"/>
    <mergeCell ref="A2:I2"/>
    <mergeCell ref="A3:I3"/>
    <mergeCell ref="A4:I4"/>
    <mergeCell ref="A5:G5"/>
    <mergeCell ref="H5:I5"/>
    <mergeCell ref="A6:G6"/>
    <mergeCell ref="H6:I6"/>
    <mergeCell ref="B13:C13"/>
    <mergeCell ref="D13:G13"/>
    <mergeCell ref="H13:I13"/>
  </mergeCells>
  <pageMargins left="0.511811024" right="0.511811024" top="1.89" bottom="1.8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18" workbookViewId="0">
      <selection activeCell="I38" sqref="I38"/>
    </sheetView>
  </sheetViews>
  <sheetFormatPr defaultRowHeight="15" x14ac:dyDescent="0.25"/>
  <cols>
    <col min="3" max="3" width="11" customWidth="1"/>
    <col min="9" max="9" width="18.42578125" customWidth="1"/>
  </cols>
  <sheetData>
    <row r="1" spans="1:9" x14ac:dyDescent="0.25">
      <c r="E1" t="s">
        <v>177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166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 t="s">
        <v>163</v>
      </c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7" customHeight="1" x14ac:dyDescent="0.25">
      <c r="A13" s="26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6" t="s">
        <v>14</v>
      </c>
      <c r="B14" s="44" t="s">
        <v>166</v>
      </c>
      <c r="C14" s="44"/>
      <c r="D14" s="42" t="s">
        <v>15</v>
      </c>
      <c r="E14" s="42"/>
      <c r="F14" s="42"/>
      <c r="G14" s="42"/>
      <c r="H14" s="42">
        <v>1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6">
        <v>1</v>
      </c>
      <c r="B19" s="39" t="s">
        <v>19</v>
      </c>
      <c r="C19" s="39"/>
      <c r="D19" s="39"/>
      <c r="E19" s="39"/>
      <c r="F19" s="39"/>
      <c r="G19" s="39"/>
      <c r="H19" s="44" t="s">
        <v>166</v>
      </c>
      <c r="I19" s="44"/>
    </row>
    <row r="20" spans="1:9" x14ac:dyDescent="0.25">
      <c r="A20" s="23">
        <v>2</v>
      </c>
      <c r="B20" s="31" t="s">
        <v>20</v>
      </c>
      <c r="C20" s="31"/>
      <c r="D20" s="31"/>
      <c r="E20" s="31"/>
      <c r="F20" s="31"/>
      <c r="G20" s="31"/>
      <c r="H20" s="46">
        <f>I26</f>
        <v>1553.46</v>
      </c>
      <c r="I20" s="46"/>
    </row>
    <row r="21" spans="1:9" ht="15" customHeight="1" x14ac:dyDescent="0.25">
      <c r="A21" s="26">
        <v>3</v>
      </c>
      <c r="B21" s="39" t="s">
        <v>21</v>
      </c>
      <c r="C21" s="39"/>
      <c r="D21" s="39"/>
      <c r="E21" s="39"/>
      <c r="F21" s="39"/>
      <c r="G21" s="39"/>
      <c r="H21" s="44" t="s">
        <v>166</v>
      </c>
      <c r="I21" s="44"/>
    </row>
    <row r="22" spans="1:9" x14ac:dyDescent="0.25">
      <c r="A22" s="23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23">
        <v>1</v>
      </c>
      <c r="B25" s="45" t="s">
        <v>24</v>
      </c>
      <c r="C25" s="45"/>
      <c r="D25" s="45"/>
      <c r="E25" s="45"/>
      <c r="F25" s="45"/>
      <c r="G25" s="45"/>
      <c r="H25" s="45"/>
      <c r="I25" s="24" t="s">
        <v>25</v>
      </c>
    </row>
    <row r="26" spans="1:9" x14ac:dyDescent="0.25">
      <c r="A26" s="23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1553.46</v>
      </c>
    </row>
    <row r="27" spans="1:9" x14ac:dyDescent="0.25">
      <c r="A27" s="23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23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23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23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23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23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1553.46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24" t="s">
        <v>25</v>
      </c>
    </row>
    <row r="36" spans="1:9" x14ac:dyDescent="0.25">
      <c r="A36" s="24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23" t="s">
        <v>4</v>
      </c>
      <c r="B37" s="31" t="s">
        <v>180</v>
      </c>
      <c r="C37" s="31"/>
      <c r="D37" s="31"/>
      <c r="E37" s="31"/>
      <c r="F37" s="31"/>
      <c r="G37" s="31"/>
      <c r="H37" s="31"/>
      <c r="I37" s="5">
        <f>(7*2)*22</f>
        <v>308</v>
      </c>
    </row>
    <row r="38" spans="1:9" x14ac:dyDescent="0.25">
      <c r="A38" s="23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93.207599999999999</v>
      </c>
    </row>
    <row r="39" spans="1:9" x14ac:dyDescent="0.25">
      <c r="A39" s="23" t="s">
        <v>6</v>
      </c>
      <c r="B39" s="31" t="s">
        <v>148</v>
      </c>
      <c r="C39" s="31"/>
      <c r="D39" s="31"/>
      <c r="E39" s="31"/>
      <c r="F39" s="31"/>
      <c r="G39" s="31"/>
      <c r="H39" s="31"/>
      <c r="I39" s="5">
        <f>22*27.5</f>
        <v>605</v>
      </c>
    </row>
    <row r="40" spans="1:9" x14ac:dyDescent="0.25">
      <c r="A40" s="23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23" t="s">
        <v>8</v>
      </c>
      <c r="B41" s="49" t="s">
        <v>150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23" t="s">
        <v>30</v>
      </c>
      <c r="B42" s="31" t="s">
        <v>151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987.29240000000004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24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24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117.12</v>
      </c>
    </row>
    <row r="48" spans="1:9" x14ac:dyDescent="0.25">
      <c r="A48" s="24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379.47</v>
      </c>
    </row>
    <row r="49" spans="1:9" x14ac:dyDescent="0.25">
      <c r="A49" s="24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24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496.59000000000003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24" t="s">
        <v>46</v>
      </c>
      <c r="B55" s="45" t="s">
        <v>47</v>
      </c>
      <c r="C55" s="45"/>
      <c r="D55" s="45"/>
      <c r="E55" s="45"/>
      <c r="F55" s="45"/>
      <c r="G55" s="45"/>
      <c r="H55" s="24" t="s">
        <v>48</v>
      </c>
      <c r="I55" s="24" t="s">
        <v>25</v>
      </c>
    </row>
    <row r="56" spans="1:9" x14ac:dyDescent="0.25">
      <c r="A56" s="24" t="s">
        <v>4</v>
      </c>
      <c r="B56" s="31" t="s">
        <v>49</v>
      </c>
      <c r="C56" s="31"/>
      <c r="D56" s="31"/>
      <c r="E56" s="31"/>
      <c r="F56" s="31"/>
      <c r="G56" s="31"/>
      <c r="H56" s="25">
        <v>20</v>
      </c>
      <c r="I56" s="5">
        <f>$I$33*H56%</f>
        <v>310.69200000000001</v>
      </c>
    </row>
    <row r="57" spans="1:9" x14ac:dyDescent="0.25">
      <c r="A57" s="24" t="s">
        <v>5</v>
      </c>
      <c r="B57" s="31" t="s">
        <v>50</v>
      </c>
      <c r="C57" s="31"/>
      <c r="D57" s="31"/>
      <c r="E57" s="31"/>
      <c r="F57" s="31"/>
      <c r="G57" s="31"/>
      <c r="H57" s="25">
        <v>1.5</v>
      </c>
      <c r="I57" s="5">
        <f t="shared" ref="I57:I64" si="0">$I$33*H57%</f>
        <v>23.3019</v>
      </c>
    </row>
    <row r="58" spans="1:9" x14ac:dyDescent="0.25">
      <c r="A58" s="24" t="s">
        <v>6</v>
      </c>
      <c r="B58" s="31" t="s">
        <v>51</v>
      </c>
      <c r="C58" s="31"/>
      <c r="D58" s="31"/>
      <c r="E58" s="31"/>
      <c r="F58" s="31"/>
      <c r="G58" s="31"/>
      <c r="H58" s="25">
        <v>1</v>
      </c>
      <c r="I58" s="5">
        <f t="shared" si="0"/>
        <v>15.534600000000001</v>
      </c>
    </row>
    <row r="59" spans="1:9" x14ac:dyDescent="0.25">
      <c r="A59" s="24" t="s">
        <v>7</v>
      </c>
      <c r="B59" s="31" t="s">
        <v>52</v>
      </c>
      <c r="C59" s="31"/>
      <c r="D59" s="31"/>
      <c r="E59" s="31"/>
      <c r="F59" s="31"/>
      <c r="G59" s="31"/>
      <c r="H59" s="25">
        <v>0.2</v>
      </c>
      <c r="I59" s="5">
        <f t="shared" si="0"/>
        <v>3.1069200000000001</v>
      </c>
    </row>
    <row r="60" spans="1:9" x14ac:dyDescent="0.25">
      <c r="A60" s="24" t="s">
        <v>8</v>
      </c>
      <c r="B60" s="31" t="s">
        <v>53</v>
      </c>
      <c r="C60" s="31"/>
      <c r="D60" s="31"/>
      <c r="E60" s="31"/>
      <c r="F60" s="31"/>
      <c r="G60" s="31"/>
      <c r="H60" s="25">
        <v>2.5</v>
      </c>
      <c r="I60" s="5">
        <f t="shared" si="0"/>
        <v>38.836500000000001</v>
      </c>
    </row>
    <row r="61" spans="1:9" x14ac:dyDescent="0.25">
      <c r="A61" s="24" t="s">
        <v>30</v>
      </c>
      <c r="B61" s="31" t="s">
        <v>54</v>
      </c>
      <c r="C61" s="31"/>
      <c r="D61" s="31"/>
      <c r="E61" s="31"/>
      <c r="F61" s="31"/>
      <c r="G61" s="31"/>
      <c r="H61" s="25">
        <v>8</v>
      </c>
      <c r="I61" s="5">
        <f t="shared" si="0"/>
        <v>124.27680000000001</v>
      </c>
    </row>
    <row r="62" spans="1:9" x14ac:dyDescent="0.25">
      <c r="A62" s="24" t="s">
        <v>32</v>
      </c>
      <c r="B62" s="31" t="s">
        <v>55</v>
      </c>
      <c r="C62" s="31"/>
      <c r="D62" s="31"/>
      <c r="E62" s="31"/>
      <c r="F62" s="31"/>
      <c r="G62" s="31"/>
      <c r="H62" s="25">
        <v>3</v>
      </c>
      <c r="I62" s="5">
        <f t="shared" si="0"/>
        <v>46.6038</v>
      </c>
    </row>
    <row r="63" spans="1:9" x14ac:dyDescent="0.25">
      <c r="A63" s="24" t="s">
        <v>56</v>
      </c>
      <c r="B63" s="31" t="s">
        <v>57</v>
      </c>
      <c r="C63" s="31"/>
      <c r="D63" s="31"/>
      <c r="E63" s="31"/>
      <c r="F63" s="31"/>
      <c r="G63" s="31"/>
      <c r="H63" s="25">
        <v>0.6</v>
      </c>
      <c r="I63" s="5">
        <f t="shared" si="0"/>
        <v>9.3207599999999999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v>36.799999999999997</v>
      </c>
      <c r="I64" s="7">
        <f t="shared" si="0"/>
        <v>571.67327999999998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24" t="s">
        <v>60</v>
      </c>
      <c r="B67" s="45" t="s">
        <v>61</v>
      </c>
      <c r="C67" s="45"/>
      <c r="D67" s="45"/>
      <c r="E67" s="45"/>
      <c r="F67" s="45"/>
      <c r="G67" s="45"/>
      <c r="H67" s="24" t="s">
        <v>62</v>
      </c>
      <c r="I67" s="24" t="s">
        <v>25</v>
      </c>
    </row>
    <row r="68" spans="1:9" x14ac:dyDescent="0.25">
      <c r="A68" s="23" t="s">
        <v>4</v>
      </c>
      <c r="B68" s="31" t="s">
        <v>63</v>
      </c>
      <c r="C68" s="31"/>
      <c r="D68" s="31"/>
      <c r="E68" s="31"/>
      <c r="F68" s="31"/>
      <c r="G68" s="31"/>
      <c r="H68" s="23">
        <v>8.33</v>
      </c>
      <c r="I68" s="5">
        <f>$I$33*H68%</f>
        <v>129.40321800000001</v>
      </c>
    </row>
    <row r="69" spans="1:9" x14ac:dyDescent="0.25">
      <c r="A69" s="23" t="s">
        <v>5</v>
      </c>
      <c r="B69" s="31" t="s">
        <v>64</v>
      </c>
      <c r="C69" s="31"/>
      <c r="D69" s="31"/>
      <c r="E69" s="31"/>
      <c r="F69" s="31"/>
      <c r="G69" s="31"/>
      <c r="H69" s="23">
        <v>2.78</v>
      </c>
      <c r="I69" s="5">
        <f t="shared" ref="I69:I72" si="1">$I$33*H69%</f>
        <v>43.186188000000001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24">
        <f>SUM(H68:H69)</f>
        <v>11.11</v>
      </c>
      <c r="I70" s="5">
        <f t="shared" si="1"/>
        <v>172.589406</v>
      </c>
    </row>
    <row r="71" spans="1:9" x14ac:dyDescent="0.25">
      <c r="A71" s="23" t="s">
        <v>6</v>
      </c>
      <c r="B71" s="31" t="s">
        <v>66</v>
      </c>
      <c r="C71" s="31"/>
      <c r="D71" s="31"/>
      <c r="E71" s="31"/>
      <c r="F71" s="31"/>
      <c r="G71" s="31"/>
      <c r="H71" s="23">
        <v>3.97</v>
      </c>
      <c r="I71" s="5">
        <f t="shared" si="1"/>
        <v>61.672362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234.26176799999999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24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24" t="s">
        <v>70</v>
      </c>
    </row>
    <row r="76" spans="1:9" x14ac:dyDescent="0.25">
      <c r="A76" s="23" t="s">
        <v>4</v>
      </c>
      <c r="B76" s="31" t="s">
        <v>69</v>
      </c>
      <c r="C76" s="31"/>
      <c r="D76" s="31"/>
      <c r="E76" s="31"/>
      <c r="F76" s="31"/>
      <c r="G76" s="31"/>
      <c r="H76" s="25">
        <v>0</v>
      </c>
      <c r="I76" s="5">
        <f>$I$33*H76%</f>
        <v>0</v>
      </c>
    </row>
    <row r="77" spans="1:9" x14ac:dyDescent="0.25">
      <c r="A77" s="23" t="s">
        <v>5</v>
      </c>
      <c r="B77" s="31" t="s">
        <v>71</v>
      </c>
      <c r="C77" s="31"/>
      <c r="D77" s="31"/>
      <c r="E77" s="31"/>
      <c r="F77" s="31"/>
      <c r="G77" s="31"/>
      <c r="H77" s="23">
        <v>0</v>
      </c>
      <c r="I77" s="5">
        <f t="shared" ref="I77" si="2">$I$33*H77%</f>
        <v>0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</v>
      </c>
      <c r="I78" s="7">
        <f>SUM(I76:I77)</f>
        <v>0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24" t="s">
        <v>73</v>
      </c>
      <c r="B80" s="45" t="s">
        <v>74</v>
      </c>
      <c r="C80" s="45"/>
      <c r="D80" s="45"/>
      <c r="E80" s="45"/>
      <c r="F80" s="45"/>
      <c r="G80" s="45"/>
      <c r="H80" s="23" t="s">
        <v>48</v>
      </c>
      <c r="I80" s="24" t="s">
        <v>70</v>
      </c>
    </row>
    <row r="81" spans="1:9" x14ac:dyDescent="0.25">
      <c r="A81" s="23" t="s">
        <v>4</v>
      </c>
      <c r="B81" s="31" t="s">
        <v>75</v>
      </c>
      <c r="C81" s="31"/>
      <c r="D81" s="31"/>
      <c r="E81" s="31"/>
      <c r="F81" s="31"/>
      <c r="G81" s="31"/>
      <c r="H81" s="23">
        <v>0.42</v>
      </c>
      <c r="I81" s="5">
        <f>$I$33*H81%</f>
        <v>6.5245319999999998</v>
      </c>
    </row>
    <row r="82" spans="1:9" x14ac:dyDescent="0.25">
      <c r="A82" s="23" t="s">
        <v>5</v>
      </c>
      <c r="B82" s="31" t="s">
        <v>76</v>
      </c>
      <c r="C82" s="31"/>
      <c r="D82" s="31"/>
      <c r="E82" s="31"/>
      <c r="F82" s="31"/>
      <c r="G82" s="31"/>
      <c r="H82" s="25">
        <v>0.03</v>
      </c>
      <c r="I82" s="5">
        <f t="shared" ref="I82:I87" si="3">$I$33*H82%</f>
        <v>0.46603799999999995</v>
      </c>
    </row>
    <row r="83" spans="1:9" x14ac:dyDescent="0.25">
      <c r="A83" s="23" t="s">
        <v>6</v>
      </c>
      <c r="B83" s="31" t="s">
        <v>77</v>
      </c>
      <c r="C83" s="31"/>
      <c r="D83" s="31"/>
      <c r="E83" s="31"/>
      <c r="F83" s="31"/>
      <c r="G83" s="31"/>
      <c r="H83" s="25">
        <v>2.15</v>
      </c>
      <c r="I83" s="5">
        <f t="shared" si="3"/>
        <v>33.399389999999997</v>
      </c>
    </row>
    <row r="84" spans="1:9" x14ac:dyDescent="0.25">
      <c r="A84" s="23" t="s">
        <v>7</v>
      </c>
      <c r="B84" s="31" t="s">
        <v>78</v>
      </c>
      <c r="C84" s="31"/>
      <c r="D84" s="31"/>
      <c r="E84" s="31"/>
      <c r="F84" s="31"/>
      <c r="G84" s="31"/>
      <c r="H84" s="23">
        <v>0</v>
      </c>
      <c r="I84" s="5">
        <f t="shared" si="3"/>
        <v>0</v>
      </c>
    </row>
    <row r="85" spans="1:9" x14ac:dyDescent="0.25">
      <c r="A85" s="23" t="s">
        <v>8</v>
      </c>
      <c r="B85" s="31" t="s">
        <v>79</v>
      </c>
      <c r="C85" s="31"/>
      <c r="D85" s="31"/>
      <c r="E85" s="31"/>
      <c r="F85" s="31"/>
      <c r="G85" s="31"/>
      <c r="H85" s="25">
        <v>0.69</v>
      </c>
      <c r="I85" s="5">
        <f t="shared" si="3"/>
        <v>10.718874</v>
      </c>
    </row>
    <row r="86" spans="1:9" x14ac:dyDescent="0.25">
      <c r="A86" s="23" t="s">
        <v>30</v>
      </c>
      <c r="B86" s="49" t="s">
        <v>120</v>
      </c>
      <c r="C86" s="50"/>
      <c r="D86" s="50"/>
      <c r="E86" s="50"/>
      <c r="F86" s="50"/>
      <c r="G86" s="51"/>
      <c r="H86" s="25">
        <v>2.15</v>
      </c>
      <c r="I86" s="5">
        <f t="shared" si="3"/>
        <v>33.399389999999997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84.508223999999998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24" t="s">
        <v>81</v>
      </c>
      <c r="B90" s="45" t="s">
        <v>82</v>
      </c>
      <c r="C90" s="45"/>
      <c r="D90" s="45"/>
      <c r="E90" s="45"/>
      <c r="F90" s="45"/>
      <c r="G90" s="45"/>
      <c r="H90" s="24" t="s">
        <v>48</v>
      </c>
      <c r="I90" s="24" t="s">
        <v>70</v>
      </c>
    </row>
    <row r="91" spans="1:9" x14ac:dyDescent="0.25">
      <c r="A91" s="23" t="s">
        <v>4</v>
      </c>
      <c r="B91" s="31" t="s">
        <v>83</v>
      </c>
      <c r="C91" s="31"/>
      <c r="D91" s="31"/>
      <c r="E91" s="31"/>
      <c r="F91" s="31"/>
      <c r="G91" s="31"/>
      <c r="H91" s="23">
        <v>8.33</v>
      </c>
      <c r="I91" s="5">
        <f>$I$33*H91%</f>
        <v>129.40321800000001</v>
      </c>
    </row>
    <row r="92" spans="1:9" x14ac:dyDescent="0.25">
      <c r="A92" s="23" t="s">
        <v>5</v>
      </c>
      <c r="B92" s="31" t="s">
        <v>84</v>
      </c>
      <c r="C92" s="31"/>
      <c r="D92" s="31"/>
      <c r="E92" s="31"/>
      <c r="F92" s="31"/>
      <c r="G92" s="31"/>
      <c r="H92" s="23">
        <v>0.28000000000000003</v>
      </c>
      <c r="I92" s="5">
        <f t="shared" ref="I92:I98" si="4">$I$33*H92%</f>
        <v>4.3496880000000004</v>
      </c>
    </row>
    <row r="93" spans="1:9" x14ac:dyDescent="0.25">
      <c r="A93" s="23" t="s">
        <v>6</v>
      </c>
      <c r="B93" s="31" t="s">
        <v>85</v>
      </c>
      <c r="C93" s="31"/>
      <c r="D93" s="31"/>
      <c r="E93" s="31"/>
      <c r="F93" s="31"/>
      <c r="G93" s="31"/>
      <c r="H93" s="23">
        <v>0.02</v>
      </c>
      <c r="I93" s="5">
        <f t="shared" si="4"/>
        <v>0.31069200000000002</v>
      </c>
    </row>
    <row r="94" spans="1:9" x14ac:dyDescent="0.25">
      <c r="A94" s="23" t="s">
        <v>7</v>
      </c>
      <c r="B94" s="31" t="s">
        <v>86</v>
      </c>
      <c r="C94" s="31"/>
      <c r="D94" s="31"/>
      <c r="E94" s="31"/>
      <c r="F94" s="31"/>
      <c r="G94" s="31"/>
      <c r="H94" s="23">
        <v>1.39</v>
      </c>
      <c r="I94" s="5">
        <f t="shared" si="4"/>
        <v>21.593094000000001</v>
      </c>
    </row>
    <row r="95" spans="1:9" x14ac:dyDescent="0.25">
      <c r="A95" s="23" t="s">
        <v>8</v>
      </c>
      <c r="B95" s="31" t="s">
        <v>87</v>
      </c>
      <c r="C95" s="31"/>
      <c r="D95" s="31"/>
      <c r="E95" s="31"/>
      <c r="F95" s="31"/>
      <c r="G95" s="31"/>
      <c r="H95" s="23">
        <v>0.03</v>
      </c>
      <c r="I95" s="5">
        <f t="shared" si="4"/>
        <v>0.46603799999999995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10.049999999999999</v>
      </c>
      <c r="I96" s="5">
        <f t="shared" si="4"/>
        <v>156.12272999999999</v>
      </c>
    </row>
    <row r="97" spans="1:9" x14ac:dyDescent="0.25">
      <c r="A97" s="23" t="s">
        <v>30</v>
      </c>
      <c r="B97" s="31" t="s">
        <v>88</v>
      </c>
      <c r="C97" s="31"/>
      <c r="D97" s="31"/>
      <c r="E97" s="31"/>
      <c r="F97" s="31"/>
      <c r="G97" s="31"/>
      <c r="H97" s="25">
        <v>3.59</v>
      </c>
      <c r="I97" s="5">
        <f t="shared" si="4"/>
        <v>55.769214000000005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13.639999999999999</v>
      </c>
      <c r="I98" s="7">
        <f t="shared" si="4"/>
        <v>211.891944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24">
        <v>4</v>
      </c>
      <c r="B101" s="45" t="s">
        <v>90</v>
      </c>
      <c r="C101" s="45"/>
      <c r="D101" s="45"/>
      <c r="E101" s="45"/>
      <c r="F101" s="45"/>
      <c r="G101" s="45"/>
      <c r="H101" s="24" t="s">
        <v>48</v>
      </c>
      <c r="I101" s="24" t="s">
        <v>70</v>
      </c>
    </row>
    <row r="102" spans="1:9" x14ac:dyDescent="0.25">
      <c r="A102" s="23" t="s">
        <v>46</v>
      </c>
      <c r="B102" s="31" t="s">
        <v>47</v>
      </c>
      <c r="C102" s="31"/>
      <c r="D102" s="31"/>
      <c r="E102" s="31"/>
      <c r="F102" s="31"/>
      <c r="G102" s="31"/>
      <c r="H102" s="25">
        <v>36.799999999999997</v>
      </c>
      <c r="I102" s="4">
        <f>$I$33*H102%</f>
        <v>571.67327999999998</v>
      </c>
    </row>
    <row r="103" spans="1:9" x14ac:dyDescent="0.25">
      <c r="A103" s="23" t="s">
        <v>60</v>
      </c>
      <c r="B103" s="31" t="s">
        <v>91</v>
      </c>
      <c r="C103" s="31"/>
      <c r="D103" s="31"/>
      <c r="E103" s="31"/>
      <c r="F103" s="31"/>
      <c r="G103" s="31"/>
      <c r="H103" s="25">
        <f>H72</f>
        <v>15.08</v>
      </c>
      <c r="I103" s="4">
        <f t="shared" ref="I103:I107" si="5">$I$33*H103%</f>
        <v>234.26176799999999</v>
      </c>
    </row>
    <row r="104" spans="1:9" x14ac:dyDescent="0.25">
      <c r="A104" s="23" t="s">
        <v>68</v>
      </c>
      <c r="B104" s="31" t="s">
        <v>92</v>
      </c>
      <c r="C104" s="31"/>
      <c r="D104" s="31"/>
      <c r="E104" s="31"/>
      <c r="F104" s="31"/>
      <c r="G104" s="31"/>
      <c r="H104" s="25">
        <f>H78</f>
        <v>0</v>
      </c>
      <c r="I104" s="4">
        <f t="shared" si="5"/>
        <v>0</v>
      </c>
    </row>
    <row r="105" spans="1:9" x14ac:dyDescent="0.25">
      <c r="A105" s="23" t="s">
        <v>73</v>
      </c>
      <c r="B105" s="31" t="s">
        <v>93</v>
      </c>
      <c r="C105" s="31"/>
      <c r="D105" s="31"/>
      <c r="E105" s="31"/>
      <c r="F105" s="31"/>
      <c r="G105" s="31"/>
      <c r="H105" s="25">
        <f>H87</f>
        <v>5.4399999999999995</v>
      </c>
      <c r="I105" s="4">
        <f t="shared" si="5"/>
        <v>84.508223999999998</v>
      </c>
    </row>
    <row r="106" spans="1:9" x14ac:dyDescent="0.25">
      <c r="A106" s="23" t="s">
        <v>81</v>
      </c>
      <c r="B106" s="31" t="s">
        <v>94</v>
      </c>
      <c r="C106" s="31"/>
      <c r="D106" s="31"/>
      <c r="E106" s="31"/>
      <c r="F106" s="31"/>
      <c r="G106" s="31"/>
      <c r="H106" s="25">
        <f>H98</f>
        <v>13.639999999999999</v>
      </c>
      <c r="I106" s="4">
        <f t="shared" si="5"/>
        <v>211.891944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70.959999999999994</v>
      </c>
      <c r="I107" s="6">
        <f t="shared" si="5"/>
        <v>1102.3352159999999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24">
        <v>5</v>
      </c>
      <c r="B110" s="45" t="s">
        <v>96</v>
      </c>
      <c r="C110" s="45"/>
      <c r="D110" s="45"/>
      <c r="E110" s="45"/>
      <c r="F110" s="45"/>
      <c r="G110" s="45"/>
      <c r="H110" s="24" t="s">
        <v>48</v>
      </c>
      <c r="I110" s="24" t="s">
        <v>70</v>
      </c>
    </row>
    <row r="111" spans="1:9" x14ac:dyDescent="0.25">
      <c r="A111" s="23" t="s">
        <v>4</v>
      </c>
      <c r="B111" s="31" t="s">
        <v>97</v>
      </c>
      <c r="C111" s="31"/>
      <c r="D111" s="31"/>
      <c r="E111" s="31"/>
      <c r="F111" s="31"/>
      <c r="G111" s="31"/>
      <c r="H111" s="25">
        <v>3</v>
      </c>
      <c r="I111" s="4">
        <f>(I33+I43+I51+I107)*H111%</f>
        <v>124.19032848000002</v>
      </c>
    </row>
    <row r="112" spans="1:9" x14ac:dyDescent="0.25">
      <c r="A112" s="23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23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23"/>
      <c r="B114" s="31" t="s">
        <v>100</v>
      </c>
      <c r="C114" s="31"/>
      <c r="D114" s="31"/>
      <c r="E114" s="31"/>
      <c r="F114" s="31"/>
      <c r="G114" s="31"/>
      <c r="H114" s="25">
        <v>0.65</v>
      </c>
      <c r="I114" s="5">
        <f>I131*H114%</f>
        <v>32.159879734501601</v>
      </c>
    </row>
    <row r="115" spans="1:9" x14ac:dyDescent="0.25">
      <c r="A115" s="23"/>
      <c r="B115" s="31" t="s">
        <v>101</v>
      </c>
      <c r="C115" s="31"/>
      <c r="D115" s="31"/>
      <c r="E115" s="31"/>
      <c r="F115" s="31"/>
      <c r="G115" s="31"/>
      <c r="H115" s="25">
        <v>3</v>
      </c>
      <c r="I115" s="5">
        <f>I131*H115%</f>
        <v>148.43021415923815</v>
      </c>
    </row>
    <row r="116" spans="1:9" x14ac:dyDescent="0.25">
      <c r="A116" s="23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23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23"/>
      <c r="B118" s="31" t="s">
        <v>104</v>
      </c>
      <c r="C118" s="31"/>
      <c r="D118" s="31"/>
      <c r="E118" s="31"/>
      <c r="F118" s="31"/>
      <c r="G118" s="31"/>
      <c r="H118" s="25">
        <v>5</v>
      </c>
      <c r="I118" s="5">
        <f>I131*H118%</f>
        <v>247.38369026539692</v>
      </c>
    </row>
    <row r="119" spans="1:9" x14ac:dyDescent="0.25">
      <c r="A119" s="23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23" t="s">
        <v>6</v>
      </c>
      <c r="B120" s="31" t="s">
        <v>106</v>
      </c>
      <c r="C120" s="31"/>
      <c r="D120" s="31"/>
      <c r="E120" s="31"/>
      <c r="F120" s="31"/>
      <c r="G120" s="31"/>
      <c r="H120" s="25">
        <v>6</v>
      </c>
      <c r="I120" s="5">
        <f>(I33+I43+I51+I107+I111)*6%</f>
        <v>255.83207666880006</v>
      </c>
    </row>
    <row r="121" spans="1:9" x14ac:dyDescent="0.25">
      <c r="A121" s="29" t="s">
        <v>58</v>
      </c>
      <c r="B121" s="29"/>
      <c r="C121" s="29"/>
      <c r="D121" s="29"/>
      <c r="E121" s="29"/>
      <c r="F121" s="29"/>
      <c r="G121" s="29"/>
      <c r="H121" s="29"/>
      <c r="I121" s="6">
        <f>I111+I114+I115+I118+I120</f>
        <v>807.99618930793667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24" t="s">
        <v>25</v>
      </c>
    </row>
    <row r="125" spans="1:9" x14ac:dyDescent="0.25">
      <c r="A125" s="23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1553.46</v>
      </c>
    </row>
    <row r="126" spans="1:9" x14ac:dyDescent="0.25">
      <c r="A126" s="23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987.29240000000004</v>
      </c>
    </row>
    <row r="127" spans="1:9" x14ac:dyDescent="0.25">
      <c r="A127" s="23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496.59000000000003</v>
      </c>
    </row>
    <row r="128" spans="1:9" x14ac:dyDescent="0.25">
      <c r="A128" s="23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1102.3352159999999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SUM(I125:I128)</f>
        <v>4139.6776160000009</v>
      </c>
    </row>
    <row r="130" spans="1:9" x14ac:dyDescent="0.25">
      <c r="A130" s="23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807.99618930793713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4947.673805307938</v>
      </c>
    </row>
  </sheetData>
  <mergeCells count="140">
    <mergeCell ref="A131:H131"/>
    <mergeCell ref="B125:H125"/>
    <mergeCell ref="B126:H126"/>
    <mergeCell ref="B127:H127"/>
    <mergeCell ref="B128:H128"/>
    <mergeCell ref="A129:H129"/>
    <mergeCell ref="B130:H130"/>
    <mergeCell ref="B119:G119"/>
    <mergeCell ref="B120:G120"/>
    <mergeCell ref="A121:H121"/>
    <mergeCell ref="A122:I122"/>
    <mergeCell ref="A123:I123"/>
    <mergeCell ref="A124:H124"/>
    <mergeCell ref="B113:G113"/>
    <mergeCell ref="B114:G114"/>
    <mergeCell ref="B115:G115"/>
    <mergeCell ref="B116:G116"/>
    <mergeCell ref="B117:G117"/>
    <mergeCell ref="B118:G118"/>
    <mergeCell ref="A107:G107"/>
    <mergeCell ref="A108:I108"/>
    <mergeCell ref="A109:I109"/>
    <mergeCell ref="B110:G110"/>
    <mergeCell ref="B111:G111"/>
    <mergeCell ref="B112:G112"/>
    <mergeCell ref="B101:G101"/>
    <mergeCell ref="B102:G102"/>
    <mergeCell ref="B103:G103"/>
    <mergeCell ref="B104:G104"/>
    <mergeCell ref="B105:G105"/>
    <mergeCell ref="B106:G106"/>
    <mergeCell ref="B95:G95"/>
    <mergeCell ref="A96:G96"/>
    <mergeCell ref="B97:G97"/>
    <mergeCell ref="A98:G98"/>
    <mergeCell ref="A99:I99"/>
    <mergeCell ref="A100:I100"/>
    <mergeCell ref="A89:I89"/>
    <mergeCell ref="B90:G90"/>
    <mergeCell ref="B91:G91"/>
    <mergeCell ref="B92:G92"/>
    <mergeCell ref="B93:G93"/>
    <mergeCell ref="B94:G94"/>
    <mergeCell ref="B83:G83"/>
    <mergeCell ref="B84:G84"/>
    <mergeCell ref="B85:G85"/>
    <mergeCell ref="B86:G86"/>
    <mergeCell ref="A87:G87"/>
    <mergeCell ref="A88:I88"/>
    <mergeCell ref="B77:G77"/>
    <mergeCell ref="A78:G78"/>
    <mergeCell ref="A79:I79"/>
    <mergeCell ref="B80:G80"/>
    <mergeCell ref="B81:G81"/>
    <mergeCell ref="B82:G82"/>
    <mergeCell ref="B71:G71"/>
    <mergeCell ref="A72:G72"/>
    <mergeCell ref="A73:I73"/>
    <mergeCell ref="A74:I74"/>
    <mergeCell ref="B75:G75"/>
    <mergeCell ref="B76:G76"/>
    <mergeCell ref="A65:I65"/>
    <mergeCell ref="A66:I66"/>
    <mergeCell ref="B67:G67"/>
    <mergeCell ref="B68:G68"/>
    <mergeCell ref="B69:G69"/>
    <mergeCell ref="A70:G70"/>
    <mergeCell ref="B59:G59"/>
    <mergeCell ref="B60:G60"/>
    <mergeCell ref="B61:G61"/>
    <mergeCell ref="B62:G62"/>
    <mergeCell ref="B63:G63"/>
    <mergeCell ref="A64:G64"/>
    <mergeCell ref="A53:I53"/>
    <mergeCell ref="A54:I54"/>
    <mergeCell ref="B55:G55"/>
    <mergeCell ref="B56:G56"/>
    <mergeCell ref="B57:G57"/>
    <mergeCell ref="B58:G58"/>
    <mergeCell ref="B47:H47"/>
    <mergeCell ref="B48:H48"/>
    <mergeCell ref="B49:H49"/>
    <mergeCell ref="B50:H50"/>
    <mergeCell ref="A51:H51"/>
    <mergeCell ref="A52:I52"/>
    <mergeCell ref="B41:H41"/>
    <mergeCell ref="B42:H42"/>
    <mergeCell ref="A43:H43"/>
    <mergeCell ref="A44:I44"/>
    <mergeCell ref="A45:I45"/>
    <mergeCell ref="B46:I46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0:G20"/>
    <mergeCell ref="H20:I20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4:C14"/>
    <mergeCell ref="D14:G14"/>
    <mergeCell ref="H14:I14"/>
    <mergeCell ref="A7:I7"/>
    <mergeCell ref="A8:I8"/>
    <mergeCell ref="A9:I9"/>
    <mergeCell ref="A10:I10"/>
    <mergeCell ref="A11:I11"/>
    <mergeCell ref="A12:I12"/>
    <mergeCell ref="A2:I2"/>
    <mergeCell ref="A3:I3"/>
    <mergeCell ref="A4:I4"/>
    <mergeCell ref="A5:G5"/>
    <mergeCell ref="H5:I5"/>
    <mergeCell ref="A6:G6"/>
    <mergeCell ref="H6:I6"/>
    <mergeCell ref="B13:C13"/>
    <mergeCell ref="D13:G13"/>
    <mergeCell ref="H13:I13"/>
  </mergeCells>
  <pageMargins left="1.08" right="0.51181102362204722" top="1.36" bottom="1.19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18" workbookViewId="0">
      <selection activeCell="I38" sqref="I38"/>
    </sheetView>
  </sheetViews>
  <sheetFormatPr defaultRowHeight="15" x14ac:dyDescent="0.25"/>
  <cols>
    <col min="3" max="3" width="11" customWidth="1"/>
    <col min="9" max="9" width="18.42578125" customWidth="1"/>
  </cols>
  <sheetData>
    <row r="1" spans="1:9" x14ac:dyDescent="0.25">
      <c r="E1" t="s">
        <v>174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123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 t="s">
        <v>163</v>
      </c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7" customHeight="1" x14ac:dyDescent="0.25">
      <c r="A13" s="2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" t="s">
        <v>14</v>
      </c>
      <c r="B14" s="44" t="s">
        <v>123</v>
      </c>
      <c r="C14" s="44"/>
      <c r="D14" s="42" t="s">
        <v>15</v>
      </c>
      <c r="E14" s="42"/>
      <c r="F14" s="42"/>
      <c r="G14" s="42"/>
      <c r="H14" s="42">
        <v>1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">
        <v>1</v>
      </c>
      <c r="B19" s="39" t="s">
        <v>19</v>
      </c>
      <c r="C19" s="39"/>
      <c r="D19" s="39"/>
      <c r="E19" s="39"/>
      <c r="F19" s="39"/>
      <c r="G19" s="39"/>
      <c r="H19" s="40" t="s">
        <v>123</v>
      </c>
      <c r="I19" s="41"/>
    </row>
    <row r="20" spans="1:9" x14ac:dyDescent="0.25">
      <c r="A20" s="1">
        <v>2</v>
      </c>
      <c r="B20" s="31" t="s">
        <v>20</v>
      </c>
      <c r="C20" s="31"/>
      <c r="D20" s="31"/>
      <c r="E20" s="31"/>
      <c r="F20" s="31"/>
      <c r="G20" s="31"/>
      <c r="H20" s="46">
        <f>I26</f>
        <v>1553.46</v>
      </c>
      <c r="I20" s="46"/>
    </row>
    <row r="21" spans="1:9" x14ac:dyDescent="0.25">
      <c r="A21" s="2">
        <v>3</v>
      </c>
      <c r="B21" s="39" t="s">
        <v>21</v>
      </c>
      <c r="C21" s="39"/>
      <c r="D21" s="39"/>
      <c r="E21" s="39"/>
      <c r="F21" s="39"/>
      <c r="G21" s="39"/>
      <c r="H21" s="44" t="s">
        <v>123</v>
      </c>
      <c r="I21" s="44"/>
    </row>
    <row r="22" spans="1:9" x14ac:dyDescent="0.25">
      <c r="A22" s="1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1">
        <v>1</v>
      </c>
      <c r="B25" s="45" t="s">
        <v>24</v>
      </c>
      <c r="C25" s="45"/>
      <c r="D25" s="45"/>
      <c r="E25" s="45"/>
      <c r="F25" s="45"/>
      <c r="G25" s="45"/>
      <c r="H25" s="45"/>
      <c r="I25" s="3" t="s">
        <v>25</v>
      </c>
    </row>
    <row r="26" spans="1:9" x14ac:dyDescent="0.25">
      <c r="A26" s="1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1553.46</v>
      </c>
    </row>
    <row r="27" spans="1:9" x14ac:dyDescent="0.25">
      <c r="A27" s="1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1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1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1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1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1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1553.46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3" t="s">
        <v>25</v>
      </c>
    </row>
    <row r="36" spans="1:9" x14ac:dyDescent="0.25">
      <c r="A36" s="3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1" t="s">
        <v>4</v>
      </c>
      <c r="B37" s="31" t="s">
        <v>180</v>
      </c>
      <c r="C37" s="31"/>
      <c r="D37" s="31"/>
      <c r="E37" s="31"/>
      <c r="F37" s="31"/>
      <c r="G37" s="31"/>
      <c r="H37" s="31"/>
      <c r="I37" s="5">
        <f>(7*2)*22</f>
        <v>308</v>
      </c>
    </row>
    <row r="38" spans="1:9" x14ac:dyDescent="0.25">
      <c r="A38" s="1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93.207599999999999</v>
      </c>
    </row>
    <row r="39" spans="1:9" x14ac:dyDescent="0.25">
      <c r="A39" s="1" t="s">
        <v>6</v>
      </c>
      <c r="B39" s="31" t="s">
        <v>148</v>
      </c>
      <c r="C39" s="31"/>
      <c r="D39" s="31"/>
      <c r="E39" s="31"/>
      <c r="F39" s="31"/>
      <c r="G39" s="31"/>
      <c r="H39" s="31"/>
      <c r="I39" s="5">
        <f>22*27.5</f>
        <v>605</v>
      </c>
    </row>
    <row r="40" spans="1:9" x14ac:dyDescent="0.25">
      <c r="A40" s="1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1" t="s">
        <v>8</v>
      </c>
      <c r="B41" s="49" t="s">
        <v>150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1" t="s">
        <v>30</v>
      </c>
      <c r="B42" s="31" t="s">
        <v>151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987.29240000000004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3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3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43.9</v>
      </c>
    </row>
    <row r="48" spans="1:9" x14ac:dyDescent="0.25">
      <c r="A48" s="3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0</v>
      </c>
    </row>
    <row r="49" spans="1:9" x14ac:dyDescent="0.25">
      <c r="A49" s="3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3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43.9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3" t="s">
        <v>46</v>
      </c>
      <c r="B55" s="45" t="s">
        <v>47</v>
      </c>
      <c r="C55" s="45"/>
      <c r="D55" s="45"/>
      <c r="E55" s="45"/>
      <c r="F55" s="45"/>
      <c r="G55" s="45"/>
      <c r="H55" s="3" t="s">
        <v>48</v>
      </c>
      <c r="I55" s="3" t="s">
        <v>25</v>
      </c>
    </row>
    <row r="56" spans="1:9" x14ac:dyDescent="0.25">
      <c r="A56" s="3" t="s">
        <v>4</v>
      </c>
      <c r="B56" s="31" t="s">
        <v>49</v>
      </c>
      <c r="C56" s="31"/>
      <c r="D56" s="31"/>
      <c r="E56" s="31"/>
      <c r="F56" s="31"/>
      <c r="G56" s="31"/>
      <c r="H56" s="8">
        <v>20</v>
      </c>
      <c r="I56" s="5">
        <f>$I$33*H56%</f>
        <v>310.69200000000001</v>
      </c>
    </row>
    <row r="57" spans="1:9" x14ac:dyDescent="0.25">
      <c r="A57" s="3" t="s">
        <v>5</v>
      </c>
      <c r="B57" s="31" t="s">
        <v>50</v>
      </c>
      <c r="C57" s="31"/>
      <c r="D57" s="31"/>
      <c r="E57" s="31"/>
      <c r="F57" s="31"/>
      <c r="G57" s="31"/>
      <c r="H57" s="8">
        <v>1.5</v>
      </c>
      <c r="I57" s="5">
        <f t="shared" ref="I57:I64" si="0">$I$33*H57%</f>
        <v>23.3019</v>
      </c>
    </row>
    <row r="58" spans="1:9" x14ac:dyDescent="0.25">
      <c r="A58" s="3" t="s">
        <v>6</v>
      </c>
      <c r="B58" s="31" t="s">
        <v>51</v>
      </c>
      <c r="C58" s="31"/>
      <c r="D58" s="31"/>
      <c r="E58" s="31"/>
      <c r="F58" s="31"/>
      <c r="G58" s="31"/>
      <c r="H58" s="8">
        <v>1</v>
      </c>
      <c r="I58" s="5">
        <f t="shared" si="0"/>
        <v>15.534600000000001</v>
      </c>
    </row>
    <row r="59" spans="1:9" x14ac:dyDescent="0.25">
      <c r="A59" s="3" t="s">
        <v>7</v>
      </c>
      <c r="B59" s="31" t="s">
        <v>52</v>
      </c>
      <c r="C59" s="31"/>
      <c r="D59" s="31"/>
      <c r="E59" s="31"/>
      <c r="F59" s="31"/>
      <c r="G59" s="31"/>
      <c r="H59" s="8">
        <v>0.2</v>
      </c>
      <c r="I59" s="5">
        <f t="shared" si="0"/>
        <v>3.1069200000000001</v>
      </c>
    </row>
    <row r="60" spans="1:9" x14ac:dyDescent="0.25">
      <c r="A60" s="3" t="s">
        <v>8</v>
      </c>
      <c r="B60" s="31" t="s">
        <v>53</v>
      </c>
      <c r="C60" s="31"/>
      <c r="D60" s="31"/>
      <c r="E60" s="31"/>
      <c r="F60" s="31"/>
      <c r="G60" s="31"/>
      <c r="H60" s="8">
        <v>2.5</v>
      </c>
      <c r="I60" s="5">
        <f t="shared" si="0"/>
        <v>38.836500000000001</v>
      </c>
    </row>
    <row r="61" spans="1:9" x14ac:dyDescent="0.25">
      <c r="A61" s="3" t="s">
        <v>30</v>
      </c>
      <c r="B61" s="31" t="s">
        <v>54</v>
      </c>
      <c r="C61" s="31"/>
      <c r="D61" s="31"/>
      <c r="E61" s="31"/>
      <c r="F61" s="31"/>
      <c r="G61" s="31"/>
      <c r="H61" s="8">
        <v>8</v>
      </c>
      <c r="I61" s="5">
        <f t="shared" si="0"/>
        <v>124.27680000000001</v>
      </c>
    </row>
    <row r="62" spans="1:9" x14ac:dyDescent="0.25">
      <c r="A62" s="3" t="s">
        <v>32</v>
      </c>
      <c r="B62" s="31" t="s">
        <v>55</v>
      </c>
      <c r="C62" s="31"/>
      <c r="D62" s="31"/>
      <c r="E62" s="31"/>
      <c r="F62" s="31"/>
      <c r="G62" s="31"/>
      <c r="H62" s="8">
        <v>3</v>
      </c>
      <c r="I62" s="5">
        <f t="shared" si="0"/>
        <v>46.6038</v>
      </c>
    </row>
    <row r="63" spans="1:9" x14ac:dyDescent="0.25">
      <c r="A63" s="3" t="s">
        <v>56</v>
      </c>
      <c r="B63" s="31" t="s">
        <v>57</v>
      </c>
      <c r="C63" s="31"/>
      <c r="D63" s="31"/>
      <c r="E63" s="31"/>
      <c r="F63" s="31"/>
      <c r="G63" s="31"/>
      <c r="H63" s="8">
        <v>0.6</v>
      </c>
      <c r="I63" s="5">
        <f t="shared" si="0"/>
        <v>9.3207599999999999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v>36.799999999999997</v>
      </c>
      <c r="I64" s="7">
        <f t="shared" si="0"/>
        <v>571.67327999999998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3" t="s">
        <v>60</v>
      </c>
      <c r="B67" s="45" t="s">
        <v>61</v>
      </c>
      <c r="C67" s="45"/>
      <c r="D67" s="45"/>
      <c r="E67" s="45"/>
      <c r="F67" s="45"/>
      <c r="G67" s="45"/>
      <c r="H67" s="3" t="s">
        <v>62</v>
      </c>
      <c r="I67" s="3" t="s">
        <v>25</v>
      </c>
    </row>
    <row r="68" spans="1:9" x14ac:dyDescent="0.25">
      <c r="A68" s="1" t="s">
        <v>4</v>
      </c>
      <c r="B68" s="31" t="s">
        <v>63</v>
      </c>
      <c r="C68" s="31"/>
      <c r="D68" s="31"/>
      <c r="E68" s="31"/>
      <c r="F68" s="31"/>
      <c r="G68" s="31"/>
      <c r="H68" s="1">
        <v>8.33</v>
      </c>
      <c r="I68" s="5">
        <f>$I$33*H68%</f>
        <v>129.40321800000001</v>
      </c>
    </row>
    <row r="69" spans="1:9" x14ac:dyDescent="0.25">
      <c r="A69" s="1" t="s">
        <v>5</v>
      </c>
      <c r="B69" s="31" t="s">
        <v>64</v>
      </c>
      <c r="C69" s="31"/>
      <c r="D69" s="31"/>
      <c r="E69" s="31"/>
      <c r="F69" s="31"/>
      <c r="G69" s="31"/>
      <c r="H69" s="1">
        <v>2.78</v>
      </c>
      <c r="I69" s="5">
        <f t="shared" ref="I69:I72" si="1">$I$33*H69%</f>
        <v>43.186188000000001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3">
        <f>SUM(H68:H69)</f>
        <v>11.11</v>
      </c>
      <c r="I70" s="5">
        <f t="shared" si="1"/>
        <v>172.589406</v>
      </c>
    </row>
    <row r="71" spans="1:9" x14ac:dyDescent="0.25">
      <c r="A71" s="1" t="s">
        <v>6</v>
      </c>
      <c r="B71" s="31" t="s">
        <v>66</v>
      </c>
      <c r="C71" s="31"/>
      <c r="D71" s="31"/>
      <c r="E71" s="31"/>
      <c r="F71" s="31"/>
      <c r="G71" s="31"/>
      <c r="H71" s="1">
        <v>3.97</v>
      </c>
      <c r="I71" s="5">
        <f t="shared" si="1"/>
        <v>61.672362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234.26176799999999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3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3" t="s">
        <v>70</v>
      </c>
    </row>
    <row r="76" spans="1:9" x14ac:dyDescent="0.25">
      <c r="A76" s="1" t="s">
        <v>4</v>
      </c>
      <c r="B76" s="31" t="s">
        <v>69</v>
      </c>
      <c r="C76" s="31"/>
      <c r="D76" s="31"/>
      <c r="E76" s="31"/>
      <c r="F76" s="31"/>
      <c r="G76" s="31"/>
      <c r="H76" s="8">
        <v>0</v>
      </c>
      <c r="I76" s="5">
        <f>$I$33*H76%</f>
        <v>0</v>
      </c>
    </row>
    <row r="77" spans="1:9" x14ac:dyDescent="0.25">
      <c r="A77" s="1" t="s">
        <v>5</v>
      </c>
      <c r="B77" s="31" t="s">
        <v>71</v>
      </c>
      <c r="C77" s="31"/>
      <c r="D77" s="31"/>
      <c r="E77" s="31"/>
      <c r="F77" s="31"/>
      <c r="G77" s="31"/>
      <c r="H77" s="1">
        <v>0</v>
      </c>
      <c r="I77" s="5">
        <f t="shared" ref="I77" si="2">$I$33*H77%</f>
        <v>0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</v>
      </c>
      <c r="I78" s="7">
        <f>SUM(I76:I77)</f>
        <v>0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3" t="s">
        <v>73</v>
      </c>
      <c r="B80" s="45" t="s">
        <v>74</v>
      </c>
      <c r="C80" s="45"/>
      <c r="D80" s="45"/>
      <c r="E80" s="45"/>
      <c r="F80" s="45"/>
      <c r="G80" s="45"/>
      <c r="H80" s="1" t="s">
        <v>48</v>
      </c>
      <c r="I80" s="3" t="s">
        <v>70</v>
      </c>
    </row>
    <row r="81" spans="1:9" x14ac:dyDescent="0.25">
      <c r="A81" s="1" t="s">
        <v>4</v>
      </c>
      <c r="B81" s="31" t="s">
        <v>75</v>
      </c>
      <c r="C81" s="31"/>
      <c r="D81" s="31"/>
      <c r="E81" s="31"/>
      <c r="F81" s="31"/>
      <c r="G81" s="31"/>
      <c r="H81" s="1">
        <v>0.42</v>
      </c>
      <c r="I81" s="5">
        <f>$I$33*H81%</f>
        <v>6.5245319999999998</v>
      </c>
    </row>
    <row r="82" spans="1:9" x14ac:dyDescent="0.25">
      <c r="A82" s="1" t="s">
        <v>5</v>
      </c>
      <c r="B82" s="31" t="s">
        <v>76</v>
      </c>
      <c r="C82" s="31"/>
      <c r="D82" s="31"/>
      <c r="E82" s="31"/>
      <c r="F82" s="31"/>
      <c r="G82" s="31"/>
      <c r="H82" s="8">
        <v>0.03</v>
      </c>
      <c r="I82" s="5">
        <f t="shared" ref="I82:I87" si="3">$I$33*H82%</f>
        <v>0.46603799999999995</v>
      </c>
    </row>
    <row r="83" spans="1:9" x14ac:dyDescent="0.25">
      <c r="A83" s="1" t="s">
        <v>6</v>
      </c>
      <c r="B83" s="31" t="s">
        <v>77</v>
      </c>
      <c r="C83" s="31"/>
      <c r="D83" s="31"/>
      <c r="E83" s="31"/>
      <c r="F83" s="31"/>
      <c r="G83" s="31"/>
      <c r="H83" s="8">
        <v>2.15</v>
      </c>
      <c r="I83" s="5">
        <f t="shared" si="3"/>
        <v>33.399389999999997</v>
      </c>
    </row>
    <row r="84" spans="1:9" x14ac:dyDescent="0.25">
      <c r="A84" s="1" t="s">
        <v>7</v>
      </c>
      <c r="B84" s="31" t="s">
        <v>78</v>
      </c>
      <c r="C84" s="31"/>
      <c r="D84" s="31"/>
      <c r="E84" s="31"/>
      <c r="F84" s="31"/>
      <c r="G84" s="31"/>
      <c r="H84" s="1">
        <v>0</v>
      </c>
      <c r="I84" s="5">
        <f t="shared" si="3"/>
        <v>0</v>
      </c>
    </row>
    <row r="85" spans="1:9" x14ac:dyDescent="0.25">
      <c r="A85" s="1" t="s">
        <v>8</v>
      </c>
      <c r="B85" s="31" t="s">
        <v>79</v>
      </c>
      <c r="C85" s="31"/>
      <c r="D85" s="31"/>
      <c r="E85" s="31"/>
      <c r="F85" s="31"/>
      <c r="G85" s="31"/>
      <c r="H85" s="8">
        <v>0.69</v>
      </c>
      <c r="I85" s="5">
        <f t="shared" si="3"/>
        <v>10.718874</v>
      </c>
    </row>
    <row r="86" spans="1:9" x14ac:dyDescent="0.25">
      <c r="A86" s="1" t="s">
        <v>30</v>
      </c>
      <c r="B86" s="49" t="s">
        <v>120</v>
      </c>
      <c r="C86" s="50"/>
      <c r="D86" s="50"/>
      <c r="E86" s="50"/>
      <c r="F86" s="50"/>
      <c r="G86" s="51"/>
      <c r="H86" s="8">
        <v>2.15</v>
      </c>
      <c r="I86" s="5">
        <f t="shared" si="3"/>
        <v>33.399389999999997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84.508223999999998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3" t="s">
        <v>81</v>
      </c>
      <c r="B90" s="45" t="s">
        <v>82</v>
      </c>
      <c r="C90" s="45"/>
      <c r="D90" s="45"/>
      <c r="E90" s="45"/>
      <c r="F90" s="45"/>
      <c r="G90" s="45"/>
      <c r="H90" s="3" t="s">
        <v>48</v>
      </c>
      <c r="I90" s="3" t="s">
        <v>70</v>
      </c>
    </row>
    <row r="91" spans="1:9" x14ac:dyDescent="0.25">
      <c r="A91" s="1" t="s">
        <v>4</v>
      </c>
      <c r="B91" s="31" t="s">
        <v>83</v>
      </c>
      <c r="C91" s="31"/>
      <c r="D91" s="31"/>
      <c r="E91" s="31"/>
      <c r="F91" s="31"/>
      <c r="G91" s="31"/>
      <c r="H91" s="1">
        <v>8.33</v>
      </c>
      <c r="I91" s="5">
        <f>$I$33*H91%</f>
        <v>129.40321800000001</v>
      </c>
    </row>
    <row r="92" spans="1:9" x14ac:dyDescent="0.25">
      <c r="A92" s="1" t="s">
        <v>5</v>
      </c>
      <c r="B92" s="31" t="s">
        <v>84</v>
      </c>
      <c r="C92" s="31"/>
      <c r="D92" s="31"/>
      <c r="E92" s="31"/>
      <c r="F92" s="31"/>
      <c r="G92" s="31"/>
      <c r="H92" s="1">
        <v>0.28000000000000003</v>
      </c>
      <c r="I92" s="5">
        <f t="shared" ref="I92:I98" si="4">$I$33*H92%</f>
        <v>4.3496880000000004</v>
      </c>
    </row>
    <row r="93" spans="1:9" x14ac:dyDescent="0.25">
      <c r="A93" s="1" t="s">
        <v>6</v>
      </c>
      <c r="B93" s="31" t="s">
        <v>85</v>
      </c>
      <c r="C93" s="31"/>
      <c r="D93" s="31"/>
      <c r="E93" s="31"/>
      <c r="F93" s="31"/>
      <c r="G93" s="31"/>
      <c r="H93" s="1">
        <v>0.02</v>
      </c>
      <c r="I93" s="5">
        <f t="shared" si="4"/>
        <v>0.31069200000000002</v>
      </c>
    </row>
    <row r="94" spans="1:9" x14ac:dyDescent="0.25">
      <c r="A94" s="1" t="s">
        <v>7</v>
      </c>
      <c r="B94" s="31" t="s">
        <v>86</v>
      </c>
      <c r="C94" s="31"/>
      <c r="D94" s="31"/>
      <c r="E94" s="31"/>
      <c r="F94" s="31"/>
      <c r="G94" s="31"/>
      <c r="H94" s="1">
        <v>1.39</v>
      </c>
      <c r="I94" s="5">
        <f t="shared" si="4"/>
        <v>21.593094000000001</v>
      </c>
    </row>
    <row r="95" spans="1:9" x14ac:dyDescent="0.25">
      <c r="A95" s="1" t="s">
        <v>8</v>
      </c>
      <c r="B95" s="31" t="s">
        <v>87</v>
      </c>
      <c r="C95" s="31"/>
      <c r="D95" s="31"/>
      <c r="E95" s="31"/>
      <c r="F95" s="31"/>
      <c r="G95" s="31"/>
      <c r="H95" s="1">
        <v>0.03</v>
      </c>
      <c r="I95" s="5">
        <f t="shared" si="4"/>
        <v>0.46603799999999995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10.049999999999999</v>
      </c>
      <c r="I96" s="5">
        <f t="shared" si="4"/>
        <v>156.12272999999999</v>
      </c>
    </row>
    <row r="97" spans="1:9" x14ac:dyDescent="0.25">
      <c r="A97" s="1" t="s">
        <v>30</v>
      </c>
      <c r="B97" s="31" t="s">
        <v>88</v>
      </c>
      <c r="C97" s="31"/>
      <c r="D97" s="31"/>
      <c r="E97" s="31"/>
      <c r="F97" s="31"/>
      <c r="G97" s="31"/>
      <c r="H97" s="8">
        <v>3.59</v>
      </c>
      <c r="I97" s="5">
        <f t="shared" si="4"/>
        <v>55.769214000000005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13.639999999999999</v>
      </c>
      <c r="I98" s="7">
        <f t="shared" si="4"/>
        <v>211.891944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3">
        <v>4</v>
      </c>
      <c r="B101" s="45" t="s">
        <v>90</v>
      </c>
      <c r="C101" s="45"/>
      <c r="D101" s="45"/>
      <c r="E101" s="45"/>
      <c r="F101" s="45"/>
      <c r="G101" s="45"/>
      <c r="H101" s="3" t="s">
        <v>48</v>
      </c>
      <c r="I101" s="3" t="s">
        <v>70</v>
      </c>
    </row>
    <row r="102" spans="1:9" x14ac:dyDescent="0.25">
      <c r="A102" s="1" t="s">
        <v>46</v>
      </c>
      <c r="B102" s="31" t="s">
        <v>47</v>
      </c>
      <c r="C102" s="31"/>
      <c r="D102" s="31"/>
      <c r="E102" s="31"/>
      <c r="F102" s="31"/>
      <c r="G102" s="31"/>
      <c r="H102" s="8">
        <v>36.799999999999997</v>
      </c>
      <c r="I102" s="4">
        <f>$I$33*H102%</f>
        <v>571.67327999999998</v>
      </c>
    </row>
    <row r="103" spans="1:9" x14ac:dyDescent="0.25">
      <c r="A103" s="1" t="s">
        <v>60</v>
      </c>
      <c r="B103" s="31" t="s">
        <v>91</v>
      </c>
      <c r="C103" s="31"/>
      <c r="D103" s="31"/>
      <c r="E103" s="31"/>
      <c r="F103" s="31"/>
      <c r="G103" s="31"/>
      <c r="H103" s="8">
        <f>H72</f>
        <v>15.08</v>
      </c>
      <c r="I103" s="4">
        <f t="shared" ref="I103:I107" si="5">$I$33*H103%</f>
        <v>234.26176799999999</v>
      </c>
    </row>
    <row r="104" spans="1:9" x14ac:dyDescent="0.25">
      <c r="A104" s="1" t="s">
        <v>68</v>
      </c>
      <c r="B104" s="31" t="s">
        <v>92</v>
      </c>
      <c r="C104" s="31"/>
      <c r="D104" s="31"/>
      <c r="E104" s="31"/>
      <c r="F104" s="31"/>
      <c r="G104" s="31"/>
      <c r="H104" s="8">
        <f>H78</f>
        <v>0</v>
      </c>
      <c r="I104" s="4">
        <f t="shared" si="5"/>
        <v>0</v>
      </c>
    </row>
    <row r="105" spans="1:9" x14ac:dyDescent="0.25">
      <c r="A105" s="1" t="s">
        <v>73</v>
      </c>
      <c r="B105" s="31" t="s">
        <v>93</v>
      </c>
      <c r="C105" s="31"/>
      <c r="D105" s="31"/>
      <c r="E105" s="31"/>
      <c r="F105" s="31"/>
      <c r="G105" s="31"/>
      <c r="H105" s="8">
        <f>H87</f>
        <v>5.4399999999999995</v>
      </c>
      <c r="I105" s="4">
        <f t="shared" si="5"/>
        <v>84.508223999999998</v>
      </c>
    </row>
    <row r="106" spans="1:9" x14ac:dyDescent="0.25">
      <c r="A106" s="1" t="s">
        <v>81</v>
      </c>
      <c r="B106" s="31" t="s">
        <v>94</v>
      </c>
      <c r="C106" s="31"/>
      <c r="D106" s="31"/>
      <c r="E106" s="31"/>
      <c r="F106" s="31"/>
      <c r="G106" s="31"/>
      <c r="H106" s="8">
        <f>H98</f>
        <v>13.639999999999999</v>
      </c>
      <c r="I106" s="4">
        <f t="shared" si="5"/>
        <v>211.891944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70.959999999999994</v>
      </c>
      <c r="I107" s="6">
        <f t="shared" si="5"/>
        <v>1102.3352159999999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3">
        <v>5</v>
      </c>
      <c r="B110" s="45" t="s">
        <v>96</v>
      </c>
      <c r="C110" s="45"/>
      <c r="D110" s="45"/>
      <c r="E110" s="45"/>
      <c r="F110" s="45"/>
      <c r="G110" s="45"/>
      <c r="H110" s="3" t="s">
        <v>48</v>
      </c>
      <c r="I110" s="3" t="s">
        <v>70</v>
      </c>
    </row>
    <row r="111" spans="1:9" x14ac:dyDescent="0.25">
      <c r="A111" s="1" t="s">
        <v>4</v>
      </c>
      <c r="B111" s="31" t="s">
        <v>97</v>
      </c>
      <c r="C111" s="31"/>
      <c r="D111" s="31"/>
      <c r="E111" s="31"/>
      <c r="F111" s="31"/>
      <c r="G111" s="31"/>
      <c r="H111" s="8">
        <v>3</v>
      </c>
      <c r="I111" s="4">
        <f>(I33+I43+I51+I107)*H111%</f>
        <v>110.60962848000001</v>
      </c>
    </row>
    <row r="112" spans="1:9" x14ac:dyDescent="0.25">
      <c r="A112" s="1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1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1"/>
      <c r="B114" s="31" t="s">
        <v>100</v>
      </c>
      <c r="C114" s="31"/>
      <c r="D114" s="31"/>
      <c r="E114" s="31"/>
      <c r="F114" s="31"/>
      <c r="G114" s="31"/>
      <c r="H114" s="8">
        <v>0.65</v>
      </c>
      <c r="I114" s="5">
        <f>I131*H114%</f>
        <v>28.643070623390482</v>
      </c>
    </row>
    <row r="115" spans="1:9" x14ac:dyDescent="0.25">
      <c r="A115" s="1"/>
      <c r="B115" s="31" t="s">
        <v>101</v>
      </c>
      <c r="C115" s="31"/>
      <c r="D115" s="31"/>
      <c r="E115" s="31"/>
      <c r="F115" s="31"/>
      <c r="G115" s="31"/>
      <c r="H115" s="8">
        <v>3</v>
      </c>
      <c r="I115" s="5">
        <f>I131*H115%</f>
        <v>132.19878749257143</v>
      </c>
    </row>
    <row r="116" spans="1:9" x14ac:dyDescent="0.25">
      <c r="A116" s="1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1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1"/>
      <c r="B118" s="31" t="s">
        <v>104</v>
      </c>
      <c r="C118" s="31"/>
      <c r="D118" s="31"/>
      <c r="E118" s="31"/>
      <c r="F118" s="31"/>
      <c r="G118" s="31"/>
      <c r="H118" s="8">
        <v>5</v>
      </c>
      <c r="I118" s="5">
        <f>I131*H118%</f>
        <v>220.33131248761907</v>
      </c>
    </row>
    <row r="119" spans="1:9" x14ac:dyDescent="0.25">
      <c r="A119" s="1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1" t="s">
        <v>6</v>
      </c>
      <c r="B120" s="31" t="s">
        <v>106</v>
      </c>
      <c r="C120" s="31"/>
      <c r="D120" s="31"/>
      <c r="E120" s="31"/>
      <c r="F120" s="31"/>
      <c r="G120" s="31"/>
      <c r="H120" s="8">
        <v>6</v>
      </c>
      <c r="I120" s="5">
        <f>(I33+I43+I51+I107+I111)*6%</f>
        <v>227.85583466880001</v>
      </c>
    </row>
    <row r="121" spans="1:9" x14ac:dyDescent="0.25">
      <c r="A121" s="29" t="s">
        <v>58</v>
      </c>
      <c r="B121" s="29"/>
      <c r="C121" s="29"/>
      <c r="D121" s="29"/>
      <c r="E121" s="29"/>
      <c r="F121" s="29"/>
      <c r="G121" s="29"/>
      <c r="H121" s="29"/>
      <c r="I121" s="6">
        <f>I111+I114+I115+I118+I120</f>
        <v>719.638633752381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3" t="s">
        <v>25</v>
      </c>
    </row>
    <row r="125" spans="1:9" x14ac:dyDescent="0.25">
      <c r="A125" s="1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1553.46</v>
      </c>
    </row>
    <row r="126" spans="1:9" x14ac:dyDescent="0.25">
      <c r="A126" s="1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987.29240000000004</v>
      </c>
    </row>
    <row r="127" spans="1:9" x14ac:dyDescent="0.25">
      <c r="A127" s="1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43.9</v>
      </c>
    </row>
    <row r="128" spans="1:9" x14ac:dyDescent="0.25">
      <c r="A128" s="1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1102.3352159999999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SUM(I125:I128)</f>
        <v>3686.9876160000003</v>
      </c>
    </row>
    <row r="130" spans="1:9" x14ac:dyDescent="0.25">
      <c r="A130" s="1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719.63863375238088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4406.6262497523812</v>
      </c>
    </row>
  </sheetData>
  <mergeCells count="140">
    <mergeCell ref="B130:H130"/>
    <mergeCell ref="A131:H131"/>
    <mergeCell ref="A124:H124"/>
    <mergeCell ref="B125:H125"/>
    <mergeCell ref="B126:H126"/>
    <mergeCell ref="B127:H127"/>
    <mergeCell ref="B128:H128"/>
    <mergeCell ref="A129:H129"/>
    <mergeCell ref="B118:G118"/>
    <mergeCell ref="B119:G119"/>
    <mergeCell ref="B120:G120"/>
    <mergeCell ref="A121:H121"/>
    <mergeCell ref="A122:I122"/>
    <mergeCell ref="A123:I123"/>
    <mergeCell ref="B112:G112"/>
    <mergeCell ref="B113:G113"/>
    <mergeCell ref="B114:G114"/>
    <mergeCell ref="B115:G115"/>
    <mergeCell ref="B116:G116"/>
    <mergeCell ref="B117:G117"/>
    <mergeCell ref="B106:G106"/>
    <mergeCell ref="A107:G107"/>
    <mergeCell ref="A108:I108"/>
    <mergeCell ref="A109:I109"/>
    <mergeCell ref="B110:G110"/>
    <mergeCell ref="B111:G111"/>
    <mergeCell ref="A100:I100"/>
    <mergeCell ref="B101:G101"/>
    <mergeCell ref="B102:G102"/>
    <mergeCell ref="B103:G103"/>
    <mergeCell ref="B104:G104"/>
    <mergeCell ref="B105:G105"/>
    <mergeCell ref="B94:G94"/>
    <mergeCell ref="B95:G95"/>
    <mergeCell ref="A96:G96"/>
    <mergeCell ref="B97:G97"/>
    <mergeCell ref="A98:G98"/>
    <mergeCell ref="A99:I99"/>
    <mergeCell ref="A88:I88"/>
    <mergeCell ref="A89:I89"/>
    <mergeCell ref="B90:G90"/>
    <mergeCell ref="B91:G91"/>
    <mergeCell ref="B92:G92"/>
    <mergeCell ref="B93:G93"/>
    <mergeCell ref="B82:G82"/>
    <mergeCell ref="B83:G83"/>
    <mergeCell ref="B84:G84"/>
    <mergeCell ref="B85:G85"/>
    <mergeCell ref="B86:G86"/>
    <mergeCell ref="A87:G87"/>
    <mergeCell ref="B76:G76"/>
    <mergeCell ref="B77:G77"/>
    <mergeCell ref="A78:G78"/>
    <mergeCell ref="A79:I79"/>
    <mergeCell ref="B80:G80"/>
    <mergeCell ref="B81:G81"/>
    <mergeCell ref="A70:G70"/>
    <mergeCell ref="B71:G71"/>
    <mergeCell ref="A72:G72"/>
    <mergeCell ref="A73:I73"/>
    <mergeCell ref="A74:I74"/>
    <mergeCell ref="B75:G75"/>
    <mergeCell ref="A64:G64"/>
    <mergeCell ref="A65:I65"/>
    <mergeCell ref="A66:I66"/>
    <mergeCell ref="B67:G67"/>
    <mergeCell ref="B68:G68"/>
    <mergeCell ref="B69:G69"/>
    <mergeCell ref="B58:G58"/>
    <mergeCell ref="B59:G59"/>
    <mergeCell ref="B60:G60"/>
    <mergeCell ref="B61:G61"/>
    <mergeCell ref="B62:G62"/>
    <mergeCell ref="B63:G63"/>
    <mergeCell ref="A52:I52"/>
    <mergeCell ref="A53:I53"/>
    <mergeCell ref="A54:I54"/>
    <mergeCell ref="B55:G55"/>
    <mergeCell ref="B56:G56"/>
    <mergeCell ref="B57:G57"/>
    <mergeCell ref="B46:I46"/>
    <mergeCell ref="B47:H47"/>
    <mergeCell ref="B48:H48"/>
    <mergeCell ref="B49:H49"/>
    <mergeCell ref="B50:H50"/>
    <mergeCell ref="A51:H51"/>
    <mergeCell ref="B41:H41"/>
    <mergeCell ref="B42:H42"/>
    <mergeCell ref="A43:H43"/>
    <mergeCell ref="A44:I44"/>
    <mergeCell ref="A45:I45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4:C14"/>
    <mergeCell ref="D14:G14"/>
    <mergeCell ref="H14:I14"/>
    <mergeCell ref="A7:I7"/>
    <mergeCell ref="A8:I8"/>
    <mergeCell ref="A9:I9"/>
    <mergeCell ref="A10:I10"/>
    <mergeCell ref="A11:I11"/>
    <mergeCell ref="B20:G20"/>
    <mergeCell ref="H20:I20"/>
    <mergeCell ref="A2:I2"/>
    <mergeCell ref="A3:I3"/>
    <mergeCell ref="A4:I4"/>
    <mergeCell ref="A5:G5"/>
    <mergeCell ref="H5:I5"/>
    <mergeCell ref="A6:G6"/>
    <mergeCell ref="H6:I6"/>
    <mergeCell ref="A12:I12"/>
    <mergeCell ref="B13:C13"/>
    <mergeCell ref="D13:G13"/>
    <mergeCell ref="H13:I13"/>
  </mergeCells>
  <pageMargins left="1.08" right="0.51181102362204722" top="1.36" bottom="1.19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opLeftCell="A115" workbookViewId="0">
      <selection activeCell="I38" sqref="I38"/>
    </sheetView>
  </sheetViews>
  <sheetFormatPr defaultRowHeight="15" x14ac:dyDescent="0.25"/>
  <cols>
    <col min="9" max="9" width="18" customWidth="1"/>
  </cols>
  <sheetData>
    <row r="1" spans="1:9" x14ac:dyDescent="0.25">
      <c r="E1" t="s">
        <v>175</v>
      </c>
    </row>
    <row r="2" spans="1:9" ht="15.75" x14ac:dyDescent="0.25">
      <c r="A2" s="34" t="s">
        <v>115</v>
      </c>
      <c r="B2" s="34"/>
      <c r="C2" s="34"/>
      <c r="D2" s="34"/>
      <c r="E2" s="34"/>
      <c r="F2" s="34"/>
      <c r="G2" s="34"/>
      <c r="H2" s="34"/>
      <c r="I2" s="34"/>
    </row>
    <row r="3" spans="1:9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35" t="s">
        <v>124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1" t="s">
        <v>1</v>
      </c>
      <c r="B5" s="31"/>
      <c r="C5" s="31"/>
      <c r="D5" s="31"/>
      <c r="E5" s="31"/>
      <c r="F5" s="31"/>
      <c r="G5" s="31"/>
      <c r="H5" s="38"/>
      <c r="I5" s="30"/>
    </row>
    <row r="6" spans="1:9" x14ac:dyDescent="0.25">
      <c r="A6" s="31" t="s">
        <v>2</v>
      </c>
      <c r="B6" s="31"/>
      <c r="C6" s="31"/>
      <c r="D6" s="31"/>
      <c r="E6" s="31"/>
      <c r="F6" s="31"/>
      <c r="G6" s="31"/>
      <c r="H6" s="32" t="s">
        <v>163</v>
      </c>
      <c r="I6" s="32"/>
    </row>
    <row r="7" spans="1:9" x14ac:dyDescent="0.25">
      <c r="A7" s="31" t="s">
        <v>154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 t="s">
        <v>155</v>
      </c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156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9" x14ac:dyDescent="0.25">
      <c r="A12" s="29" t="s">
        <v>9</v>
      </c>
      <c r="B12" s="29"/>
      <c r="C12" s="29"/>
      <c r="D12" s="29"/>
      <c r="E12" s="29"/>
      <c r="F12" s="29"/>
      <c r="G12" s="29"/>
      <c r="H12" s="29"/>
      <c r="I12" s="29"/>
    </row>
    <row r="13" spans="1:9" ht="27" customHeight="1" x14ac:dyDescent="0.25">
      <c r="A13" s="2" t="s">
        <v>10</v>
      </c>
      <c r="B13" s="42" t="s">
        <v>11</v>
      </c>
      <c r="C13" s="42"/>
      <c r="D13" s="42" t="s">
        <v>12</v>
      </c>
      <c r="E13" s="42"/>
      <c r="F13" s="42"/>
      <c r="G13" s="42"/>
      <c r="H13" s="43" t="s">
        <v>13</v>
      </c>
      <c r="I13" s="43"/>
    </row>
    <row r="14" spans="1:9" x14ac:dyDescent="0.25">
      <c r="A14" s="2" t="s">
        <v>14</v>
      </c>
      <c r="B14" s="44" t="s">
        <v>124</v>
      </c>
      <c r="C14" s="44"/>
      <c r="D14" s="42" t="s">
        <v>15</v>
      </c>
      <c r="E14" s="42"/>
      <c r="F14" s="42"/>
      <c r="G14" s="42"/>
      <c r="H14" s="42">
        <v>1</v>
      </c>
      <c r="I14" s="42"/>
    </row>
    <row r="15" spans="1:9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0" t="s">
        <v>17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">
        <v>1</v>
      </c>
      <c r="B19" s="39" t="s">
        <v>19</v>
      </c>
      <c r="C19" s="39"/>
      <c r="D19" s="39"/>
      <c r="E19" s="39"/>
      <c r="F19" s="39"/>
      <c r="G19" s="39"/>
      <c r="H19" s="40" t="s">
        <v>124</v>
      </c>
      <c r="I19" s="41"/>
    </row>
    <row r="20" spans="1:9" x14ac:dyDescent="0.25">
      <c r="A20" s="1">
        <v>2</v>
      </c>
      <c r="B20" s="31" t="s">
        <v>20</v>
      </c>
      <c r="C20" s="31"/>
      <c r="D20" s="31"/>
      <c r="E20" s="31"/>
      <c r="F20" s="31"/>
      <c r="G20" s="31"/>
      <c r="H20" s="46">
        <f>I26</f>
        <v>1553.46</v>
      </c>
      <c r="I20" s="46"/>
    </row>
    <row r="21" spans="1:9" x14ac:dyDescent="0.25">
      <c r="A21" s="2">
        <v>3</v>
      </c>
      <c r="B21" s="39" t="s">
        <v>21</v>
      </c>
      <c r="C21" s="39"/>
      <c r="D21" s="39"/>
      <c r="E21" s="39"/>
      <c r="F21" s="39"/>
      <c r="G21" s="39"/>
      <c r="H21" s="44" t="s">
        <v>124</v>
      </c>
      <c r="I21" s="44"/>
    </row>
    <row r="22" spans="1:9" x14ac:dyDescent="0.25">
      <c r="A22" s="1">
        <v>4</v>
      </c>
      <c r="B22" s="31" t="s">
        <v>22</v>
      </c>
      <c r="C22" s="31"/>
      <c r="D22" s="31"/>
      <c r="E22" s="31"/>
      <c r="F22" s="31"/>
      <c r="G22" s="31"/>
      <c r="H22" s="47">
        <v>42370</v>
      </c>
      <c r="I22" s="47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x14ac:dyDescent="0.25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9" x14ac:dyDescent="0.25">
      <c r="A25" s="1">
        <v>1</v>
      </c>
      <c r="B25" s="45" t="s">
        <v>24</v>
      </c>
      <c r="C25" s="45"/>
      <c r="D25" s="45"/>
      <c r="E25" s="45"/>
      <c r="F25" s="45"/>
      <c r="G25" s="45"/>
      <c r="H25" s="45"/>
      <c r="I25" s="3" t="s">
        <v>25</v>
      </c>
    </row>
    <row r="26" spans="1:9" x14ac:dyDescent="0.25">
      <c r="A26" s="1" t="s">
        <v>4</v>
      </c>
      <c r="B26" s="31" t="s">
        <v>26</v>
      </c>
      <c r="C26" s="31"/>
      <c r="D26" s="31"/>
      <c r="E26" s="31"/>
      <c r="F26" s="31"/>
      <c r="G26" s="31"/>
      <c r="H26" s="31"/>
      <c r="I26" s="4">
        <v>1553.46</v>
      </c>
    </row>
    <row r="27" spans="1:9" x14ac:dyDescent="0.25">
      <c r="A27" s="1" t="s">
        <v>5</v>
      </c>
      <c r="B27" s="31" t="s">
        <v>117</v>
      </c>
      <c r="C27" s="31"/>
      <c r="D27" s="31"/>
      <c r="E27" s="31"/>
      <c r="F27" s="31"/>
      <c r="G27" s="31"/>
      <c r="H27" s="31"/>
      <c r="I27" s="5">
        <v>0</v>
      </c>
    </row>
    <row r="28" spans="1:9" x14ac:dyDescent="0.25">
      <c r="A28" s="1" t="s">
        <v>6</v>
      </c>
      <c r="B28" s="31" t="s">
        <v>27</v>
      </c>
      <c r="C28" s="31"/>
      <c r="D28" s="31"/>
      <c r="E28" s="31"/>
      <c r="F28" s="31"/>
      <c r="G28" s="31"/>
      <c r="H28" s="31"/>
      <c r="I28" s="5">
        <v>0</v>
      </c>
    </row>
    <row r="29" spans="1:9" x14ac:dyDescent="0.25">
      <c r="A29" s="1" t="s">
        <v>7</v>
      </c>
      <c r="B29" s="31" t="s">
        <v>28</v>
      </c>
      <c r="C29" s="31"/>
      <c r="D29" s="31"/>
      <c r="E29" s="31"/>
      <c r="F29" s="31"/>
      <c r="G29" s="31"/>
      <c r="H29" s="31"/>
      <c r="I29" s="5">
        <v>0</v>
      </c>
    </row>
    <row r="30" spans="1:9" x14ac:dyDescent="0.25">
      <c r="A30" s="1" t="s">
        <v>8</v>
      </c>
      <c r="B30" s="31" t="s">
        <v>29</v>
      </c>
      <c r="C30" s="31"/>
      <c r="D30" s="31"/>
      <c r="E30" s="31"/>
      <c r="F30" s="31"/>
      <c r="G30" s="31"/>
      <c r="H30" s="31"/>
      <c r="I30" s="5">
        <v>0</v>
      </c>
    </row>
    <row r="31" spans="1:9" x14ac:dyDescent="0.25">
      <c r="A31" s="1" t="s">
        <v>30</v>
      </c>
      <c r="B31" s="31" t="s">
        <v>31</v>
      </c>
      <c r="C31" s="31"/>
      <c r="D31" s="31"/>
      <c r="E31" s="31"/>
      <c r="F31" s="31"/>
      <c r="G31" s="31"/>
      <c r="H31" s="31"/>
      <c r="I31" s="5">
        <v>0</v>
      </c>
    </row>
    <row r="32" spans="1:9" x14ac:dyDescent="0.25">
      <c r="A32" s="1" t="s">
        <v>32</v>
      </c>
      <c r="B32" s="31" t="s">
        <v>33</v>
      </c>
      <c r="C32" s="31"/>
      <c r="D32" s="31"/>
      <c r="E32" s="31"/>
      <c r="F32" s="31"/>
      <c r="G32" s="31"/>
      <c r="H32" s="31"/>
      <c r="I32" s="5">
        <v>0</v>
      </c>
    </row>
    <row r="33" spans="1:9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6">
        <f>SUM(I26:I32)</f>
        <v>1553.46</v>
      </c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29" t="s">
        <v>35</v>
      </c>
      <c r="B35" s="29"/>
      <c r="C35" s="29"/>
      <c r="D35" s="29"/>
      <c r="E35" s="29"/>
      <c r="F35" s="29"/>
      <c r="G35" s="29"/>
      <c r="H35" s="29"/>
      <c r="I35" s="3" t="s">
        <v>25</v>
      </c>
    </row>
    <row r="36" spans="1:9" x14ac:dyDescent="0.25">
      <c r="A36" s="3">
        <v>2</v>
      </c>
      <c r="B36" s="45" t="s">
        <v>36</v>
      </c>
      <c r="C36" s="45"/>
      <c r="D36" s="45"/>
      <c r="E36" s="45"/>
      <c r="F36" s="45"/>
      <c r="G36" s="45"/>
      <c r="H36" s="45"/>
      <c r="I36" s="45"/>
    </row>
    <row r="37" spans="1:9" x14ac:dyDescent="0.25">
      <c r="A37" s="1" t="s">
        <v>4</v>
      </c>
      <c r="B37" s="31" t="s">
        <v>180</v>
      </c>
      <c r="C37" s="31"/>
      <c r="D37" s="31"/>
      <c r="E37" s="31"/>
      <c r="F37" s="31"/>
      <c r="G37" s="31"/>
      <c r="H37" s="31"/>
      <c r="I37" s="5">
        <f>(7*2)*22</f>
        <v>308</v>
      </c>
    </row>
    <row r="38" spans="1:9" x14ac:dyDescent="0.25">
      <c r="A38" s="1" t="s">
        <v>5</v>
      </c>
      <c r="B38" s="31" t="s">
        <v>37</v>
      </c>
      <c r="C38" s="31"/>
      <c r="D38" s="31"/>
      <c r="E38" s="31"/>
      <c r="F38" s="31"/>
      <c r="G38" s="31"/>
      <c r="H38" s="31"/>
      <c r="I38" s="5">
        <f>I26*6%</f>
        <v>93.207599999999999</v>
      </c>
    </row>
    <row r="39" spans="1:9" x14ac:dyDescent="0.25">
      <c r="A39" s="1" t="s">
        <v>6</v>
      </c>
      <c r="B39" s="31" t="s">
        <v>148</v>
      </c>
      <c r="C39" s="31"/>
      <c r="D39" s="31"/>
      <c r="E39" s="31"/>
      <c r="F39" s="31"/>
      <c r="G39" s="31"/>
      <c r="H39" s="31"/>
      <c r="I39" s="5">
        <f>22*27.5</f>
        <v>605</v>
      </c>
    </row>
    <row r="40" spans="1:9" x14ac:dyDescent="0.25">
      <c r="A40" s="1" t="s">
        <v>7</v>
      </c>
      <c r="B40" s="31" t="s">
        <v>149</v>
      </c>
      <c r="C40" s="31"/>
      <c r="D40" s="31"/>
      <c r="E40" s="31"/>
      <c r="F40" s="31"/>
      <c r="G40" s="31"/>
      <c r="H40" s="31"/>
      <c r="I40" s="5">
        <v>160</v>
      </c>
    </row>
    <row r="41" spans="1:9" x14ac:dyDescent="0.25">
      <c r="A41" s="1" t="s">
        <v>8</v>
      </c>
      <c r="B41" s="49" t="s">
        <v>150</v>
      </c>
      <c r="C41" s="50"/>
      <c r="D41" s="50"/>
      <c r="E41" s="50"/>
      <c r="F41" s="50"/>
      <c r="G41" s="50"/>
      <c r="H41" s="51"/>
      <c r="I41" s="5">
        <v>5</v>
      </c>
    </row>
    <row r="42" spans="1:9" x14ac:dyDescent="0.25">
      <c r="A42" s="1" t="s">
        <v>30</v>
      </c>
      <c r="B42" s="31" t="s">
        <v>152</v>
      </c>
      <c r="C42" s="31"/>
      <c r="D42" s="31"/>
      <c r="E42" s="31"/>
      <c r="F42" s="31"/>
      <c r="G42" s="31"/>
      <c r="H42" s="31"/>
      <c r="I42" s="5">
        <v>2.5</v>
      </c>
    </row>
    <row r="43" spans="1:9" x14ac:dyDescent="0.25">
      <c r="A43" s="29" t="s">
        <v>38</v>
      </c>
      <c r="B43" s="29"/>
      <c r="C43" s="29"/>
      <c r="D43" s="29"/>
      <c r="E43" s="29"/>
      <c r="F43" s="29"/>
      <c r="G43" s="29"/>
      <c r="H43" s="29"/>
      <c r="I43" s="7">
        <f>I37-I38+I39+I40+I41+I42</f>
        <v>987.29240000000004</v>
      </c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29" t="s">
        <v>39</v>
      </c>
      <c r="B45" s="29"/>
      <c r="C45" s="29"/>
      <c r="D45" s="29"/>
      <c r="E45" s="29"/>
      <c r="F45" s="29"/>
      <c r="G45" s="29"/>
      <c r="H45" s="29"/>
      <c r="I45" s="29"/>
    </row>
    <row r="46" spans="1:9" x14ac:dyDescent="0.25">
      <c r="A46" s="3">
        <v>3</v>
      </c>
      <c r="B46" s="45" t="s">
        <v>40</v>
      </c>
      <c r="C46" s="45"/>
      <c r="D46" s="45"/>
      <c r="E46" s="45"/>
      <c r="F46" s="45"/>
      <c r="G46" s="45"/>
      <c r="H46" s="45"/>
      <c r="I46" s="45"/>
    </row>
    <row r="47" spans="1:9" x14ac:dyDescent="0.25">
      <c r="A47" s="3" t="s">
        <v>4</v>
      </c>
      <c r="B47" s="31" t="s">
        <v>41</v>
      </c>
      <c r="C47" s="31"/>
      <c r="D47" s="31"/>
      <c r="E47" s="31"/>
      <c r="F47" s="31"/>
      <c r="G47" s="31"/>
      <c r="H47" s="31"/>
      <c r="I47" s="5">
        <v>43.9</v>
      </c>
    </row>
    <row r="48" spans="1:9" x14ac:dyDescent="0.25">
      <c r="A48" s="3" t="s">
        <v>5</v>
      </c>
      <c r="B48" s="31" t="s">
        <v>118</v>
      </c>
      <c r="C48" s="45"/>
      <c r="D48" s="45"/>
      <c r="E48" s="45"/>
      <c r="F48" s="45"/>
      <c r="G48" s="45"/>
      <c r="H48" s="45"/>
      <c r="I48" s="5">
        <v>0</v>
      </c>
    </row>
    <row r="49" spans="1:9" x14ac:dyDescent="0.25">
      <c r="A49" s="3" t="s">
        <v>6</v>
      </c>
      <c r="B49" s="31" t="s">
        <v>119</v>
      </c>
      <c r="C49" s="31"/>
      <c r="D49" s="31"/>
      <c r="E49" s="31"/>
      <c r="F49" s="31"/>
      <c r="G49" s="31"/>
      <c r="H49" s="31"/>
      <c r="I49" s="5">
        <v>0</v>
      </c>
    </row>
    <row r="50" spans="1:9" x14ac:dyDescent="0.25">
      <c r="A50" s="3" t="s">
        <v>7</v>
      </c>
      <c r="B50" s="49" t="s">
        <v>42</v>
      </c>
      <c r="C50" s="50"/>
      <c r="D50" s="50"/>
      <c r="E50" s="50"/>
      <c r="F50" s="50"/>
      <c r="G50" s="50"/>
      <c r="H50" s="51"/>
      <c r="I50" s="5">
        <v>0</v>
      </c>
    </row>
    <row r="51" spans="1:9" x14ac:dyDescent="0.25">
      <c r="A51" s="29" t="s">
        <v>43</v>
      </c>
      <c r="B51" s="29"/>
      <c r="C51" s="29"/>
      <c r="D51" s="29"/>
      <c r="E51" s="29"/>
      <c r="F51" s="29"/>
      <c r="G51" s="29"/>
      <c r="H51" s="29"/>
      <c r="I51" s="6">
        <f>SUM(I47:I50)</f>
        <v>43.9</v>
      </c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x14ac:dyDescent="0.25">
      <c r="A53" s="29" t="s">
        <v>44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A54" s="45" t="s">
        <v>45</v>
      </c>
      <c r="B54" s="45"/>
      <c r="C54" s="45"/>
      <c r="D54" s="45"/>
      <c r="E54" s="45"/>
      <c r="F54" s="45"/>
      <c r="G54" s="45"/>
      <c r="H54" s="45"/>
      <c r="I54" s="45"/>
    </row>
    <row r="55" spans="1:9" x14ac:dyDescent="0.25">
      <c r="A55" s="3" t="s">
        <v>46</v>
      </c>
      <c r="B55" s="45" t="s">
        <v>47</v>
      </c>
      <c r="C55" s="45"/>
      <c r="D55" s="45"/>
      <c r="E55" s="45"/>
      <c r="F55" s="45"/>
      <c r="G55" s="45"/>
      <c r="H55" s="3" t="s">
        <v>48</v>
      </c>
      <c r="I55" s="3" t="s">
        <v>25</v>
      </c>
    </row>
    <row r="56" spans="1:9" x14ac:dyDescent="0.25">
      <c r="A56" s="3" t="s">
        <v>4</v>
      </c>
      <c r="B56" s="31" t="s">
        <v>49</v>
      </c>
      <c r="C56" s="31"/>
      <c r="D56" s="31"/>
      <c r="E56" s="31"/>
      <c r="F56" s="31"/>
      <c r="G56" s="31"/>
      <c r="H56" s="8">
        <v>20</v>
      </c>
      <c r="I56" s="5">
        <f>$I$33*H56%</f>
        <v>310.69200000000001</v>
      </c>
    </row>
    <row r="57" spans="1:9" x14ac:dyDescent="0.25">
      <c r="A57" s="3" t="s">
        <v>5</v>
      </c>
      <c r="B57" s="31" t="s">
        <v>50</v>
      </c>
      <c r="C57" s="31"/>
      <c r="D57" s="31"/>
      <c r="E57" s="31"/>
      <c r="F57" s="31"/>
      <c r="G57" s="31"/>
      <c r="H57" s="8">
        <v>1.5</v>
      </c>
      <c r="I57" s="5">
        <f t="shared" ref="I57:I64" si="0">$I$33*H57%</f>
        <v>23.3019</v>
      </c>
    </row>
    <row r="58" spans="1:9" x14ac:dyDescent="0.25">
      <c r="A58" s="3" t="s">
        <v>6</v>
      </c>
      <c r="B58" s="31" t="s">
        <v>51</v>
      </c>
      <c r="C58" s="31"/>
      <c r="D58" s="31"/>
      <c r="E58" s="31"/>
      <c r="F58" s="31"/>
      <c r="G58" s="31"/>
      <c r="H58" s="8">
        <v>1</v>
      </c>
      <c r="I58" s="5">
        <f t="shared" si="0"/>
        <v>15.534600000000001</v>
      </c>
    </row>
    <row r="59" spans="1:9" x14ac:dyDescent="0.25">
      <c r="A59" s="3" t="s">
        <v>7</v>
      </c>
      <c r="B59" s="31" t="s">
        <v>52</v>
      </c>
      <c r="C59" s="31"/>
      <c r="D59" s="31"/>
      <c r="E59" s="31"/>
      <c r="F59" s="31"/>
      <c r="G59" s="31"/>
      <c r="H59" s="8">
        <v>0.2</v>
      </c>
      <c r="I59" s="5">
        <f t="shared" si="0"/>
        <v>3.1069200000000001</v>
      </c>
    </row>
    <row r="60" spans="1:9" x14ac:dyDescent="0.25">
      <c r="A60" s="3" t="s">
        <v>8</v>
      </c>
      <c r="B60" s="31" t="s">
        <v>53</v>
      </c>
      <c r="C60" s="31"/>
      <c r="D60" s="31"/>
      <c r="E60" s="31"/>
      <c r="F60" s="31"/>
      <c r="G60" s="31"/>
      <c r="H60" s="8">
        <v>2.5</v>
      </c>
      <c r="I60" s="5">
        <f t="shared" si="0"/>
        <v>38.836500000000001</v>
      </c>
    </row>
    <row r="61" spans="1:9" x14ac:dyDescent="0.25">
      <c r="A61" s="3" t="s">
        <v>30</v>
      </c>
      <c r="B61" s="31" t="s">
        <v>54</v>
      </c>
      <c r="C61" s="31"/>
      <c r="D61" s="31"/>
      <c r="E61" s="31"/>
      <c r="F61" s="31"/>
      <c r="G61" s="31"/>
      <c r="H61" s="8">
        <v>8</v>
      </c>
      <c r="I61" s="5">
        <f t="shared" si="0"/>
        <v>124.27680000000001</v>
      </c>
    </row>
    <row r="62" spans="1:9" x14ac:dyDescent="0.25">
      <c r="A62" s="3" t="s">
        <v>32</v>
      </c>
      <c r="B62" s="31" t="s">
        <v>55</v>
      </c>
      <c r="C62" s="31"/>
      <c r="D62" s="31"/>
      <c r="E62" s="31"/>
      <c r="F62" s="31"/>
      <c r="G62" s="31"/>
      <c r="H62" s="8">
        <v>3</v>
      </c>
      <c r="I62" s="5">
        <f t="shared" si="0"/>
        <v>46.6038</v>
      </c>
    </row>
    <row r="63" spans="1:9" x14ac:dyDescent="0.25">
      <c r="A63" s="3" t="s">
        <v>56</v>
      </c>
      <c r="B63" s="31" t="s">
        <v>57</v>
      </c>
      <c r="C63" s="31"/>
      <c r="D63" s="31"/>
      <c r="E63" s="31"/>
      <c r="F63" s="31"/>
      <c r="G63" s="31"/>
      <c r="H63" s="8">
        <v>0.6</v>
      </c>
      <c r="I63" s="5">
        <f t="shared" si="0"/>
        <v>9.3207599999999999</v>
      </c>
    </row>
    <row r="64" spans="1:9" x14ac:dyDescent="0.25">
      <c r="A64" s="29" t="s">
        <v>58</v>
      </c>
      <c r="B64" s="29"/>
      <c r="C64" s="29"/>
      <c r="D64" s="29"/>
      <c r="E64" s="29"/>
      <c r="F64" s="29"/>
      <c r="G64" s="29"/>
      <c r="H64" s="9">
        <v>36.799999999999997</v>
      </c>
      <c r="I64" s="7">
        <f t="shared" si="0"/>
        <v>571.67327999999998</v>
      </c>
    </row>
    <row r="65" spans="1:9" x14ac:dyDescent="0.25">
      <c r="A65" s="52"/>
      <c r="B65" s="53"/>
      <c r="C65" s="53"/>
      <c r="D65" s="53"/>
      <c r="E65" s="53"/>
      <c r="F65" s="53"/>
      <c r="G65" s="53"/>
      <c r="H65" s="53"/>
      <c r="I65" s="54"/>
    </row>
    <row r="66" spans="1:9" x14ac:dyDescent="0.25">
      <c r="A66" s="29" t="s">
        <v>59</v>
      </c>
      <c r="B66" s="29"/>
      <c r="C66" s="29"/>
      <c r="D66" s="29"/>
      <c r="E66" s="29"/>
      <c r="F66" s="29"/>
      <c r="G66" s="29"/>
      <c r="H66" s="29"/>
      <c r="I66" s="29"/>
    </row>
    <row r="67" spans="1:9" x14ac:dyDescent="0.25">
      <c r="A67" s="3" t="s">
        <v>60</v>
      </c>
      <c r="B67" s="45" t="s">
        <v>61</v>
      </c>
      <c r="C67" s="45"/>
      <c r="D67" s="45"/>
      <c r="E67" s="45"/>
      <c r="F67" s="45"/>
      <c r="G67" s="45"/>
      <c r="H67" s="3" t="s">
        <v>62</v>
      </c>
      <c r="I67" s="3" t="s">
        <v>25</v>
      </c>
    </row>
    <row r="68" spans="1:9" x14ac:dyDescent="0.25">
      <c r="A68" s="1" t="s">
        <v>4</v>
      </c>
      <c r="B68" s="31" t="s">
        <v>63</v>
      </c>
      <c r="C68" s="31"/>
      <c r="D68" s="31"/>
      <c r="E68" s="31"/>
      <c r="F68" s="31"/>
      <c r="G68" s="31"/>
      <c r="H68" s="1">
        <v>8.33</v>
      </c>
      <c r="I68" s="5">
        <f>$I$33*H68%</f>
        <v>129.40321800000001</v>
      </c>
    </row>
    <row r="69" spans="1:9" x14ac:dyDescent="0.25">
      <c r="A69" s="1" t="s">
        <v>5</v>
      </c>
      <c r="B69" s="31" t="s">
        <v>64</v>
      </c>
      <c r="C69" s="31"/>
      <c r="D69" s="31"/>
      <c r="E69" s="31"/>
      <c r="F69" s="31"/>
      <c r="G69" s="31"/>
      <c r="H69" s="1">
        <v>2.78</v>
      </c>
      <c r="I69" s="5">
        <f t="shared" ref="I69:I72" si="1">$I$33*H69%</f>
        <v>43.186188000000001</v>
      </c>
    </row>
    <row r="70" spans="1:9" x14ac:dyDescent="0.25">
      <c r="A70" s="45" t="s">
        <v>65</v>
      </c>
      <c r="B70" s="45"/>
      <c r="C70" s="45"/>
      <c r="D70" s="45"/>
      <c r="E70" s="45"/>
      <c r="F70" s="45"/>
      <c r="G70" s="45"/>
      <c r="H70" s="3">
        <f>SUM(H68:H69)</f>
        <v>11.11</v>
      </c>
      <c r="I70" s="5">
        <f t="shared" si="1"/>
        <v>172.589406</v>
      </c>
    </row>
    <row r="71" spans="1:9" x14ac:dyDescent="0.25">
      <c r="A71" s="1" t="s">
        <v>6</v>
      </c>
      <c r="B71" s="31" t="s">
        <v>66</v>
      </c>
      <c r="C71" s="31"/>
      <c r="D71" s="31"/>
      <c r="E71" s="31"/>
      <c r="F71" s="31"/>
      <c r="G71" s="31"/>
      <c r="H71" s="1">
        <v>3.97</v>
      </c>
      <c r="I71" s="5">
        <f t="shared" si="1"/>
        <v>61.672362</v>
      </c>
    </row>
    <row r="72" spans="1:9" x14ac:dyDescent="0.25">
      <c r="A72" s="29" t="s">
        <v>58</v>
      </c>
      <c r="B72" s="29"/>
      <c r="C72" s="29"/>
      <c r="D72" s="29"/>
      <c r="E72" s="29"/>
      <c r="F72" s="29"/>
      <c r="G72" s="29"/>
      <c r="H72" s="9">
        <f>H70+H71</f>
        <v>15.08</v>
      </c>
      <c r="I72" s="7">
        <f t="shared" si="1"/>
        <v>234.26176799999999</v>
      </c>
    </row>
    <row r="73" spans="1:9" x14ac:dyDescent="0.25">
      <c r="A73" s="30"/>
      <c r="B73" s="30"/>
      <c r="C73" s="30"/>
      <c r="D73" s="30"/>
      <c r="E73" s="30"/>
      <c r="F73" s="30"/>
      <c r="G73" s="30"/>
      <c r="H73" s="30"/>
      <c r="I73" s="30"/>
    </row>
    <row r="74" spans="1:9" x14ac:dyDescent="0.25">
      <c r="A74" s="29" t="s">
        <v>67</v>
      </c>
      <c r="B74" s="29"/>
      <c r="C74" s="29"/>
      <c r="D74" s="29"/>
      <c r="E74" s="29"/>
      <c r="F74" s="29"/>
      <c r="G74" s="29"/>
      <c r="H74" s="29"/>
      <c r="I74" s="29"/>
    </row>
    <row r="75" spans="1:9" x14ac:dyDescent="0.25">
      <c r="A75" s="3" t="s">
        <v>68</v>
      </c>
      <c r="B75" s="45" t="s">
        <v>69</v>
      </c>
      <c r="C75" s="45"/>
      <c r="D75" s="45"/>
      <c r="E75" s="45"/>
      <c r="F75" s="45"/>
      <c r="G75" s="45"/>
      <c r="H75" s="10" t="s">
        <v>48</v>
      </c>
      <c r="I75" s="3" t="s">
        <v>70</v>
      </c>
    </row>
    <row r="76" spans="1:9" x14ac:dyDescent="0.25">
      <c r="A76" s="1" t="s">
        <v>4</v>
      </c>
      <c r="B76" s="31" t="s">
        <v>69</v>
      </c>
      <c r="C76" s="31"/>
      <c r="D76" s="31"/>
      <c r="E76" s="31"/>
      <c r="F76" s="31"/>
      <c r="G76" s="31"/>
      <c r="H76" s="8">
        <v>0</v>
      </c>
      <c r="I76" s="5">
        <f>$I$33*H76%</f>
        <v>0</v>
      </c>
    </row>
    <row r="77" spans="1:9" x14ac:dyDescent="0.25">
      <c r="A77" s="1" t="s">
        <v>5</v>
      </c>
      <c r="B77" s="31" t="s">
        <v>71</v>
      </c>
      <c r="C77" s="31"/>
      <c r="D77" s="31"/>
      <c r="E77" s="31"/>
      <c r="F77" s="31"/>
      <c r="G77" s="31"/>
      <c r="H77" s="1">
        <v>0</v>
      </c>
      <c r="I77" s="5">
        <f t="shared" ref="I77" si="2">$I$33*H77%</f>
        <v>0</v>
      </c>
    </row>
    <row r="78" spans="1:9" x14ac:dyDescent="0.25">
      <c r="A78" s="29" t="s">
        <v>58</v>
      </c>
      <c r="B78" s="29"/>
      <c r="C78" s="29"/>
      <c r="D78" s="29"/>
      <c r="E78" s="29"/>
      <c r="F78" s="29"/>
      <c r="G78" s="29"/>
      <c r="H78" s="9">
        <f>SUM(H76:H77)</f>
        <v>0</v>
      </c>
      <c r="I78" s="7">
        <f>SUM(I76:I77)</f>
        <v>0</v>
      </c>
    </row>
    <row r="79" spans="1:9" x14ac:dyDescent="0.25">
      <c r="A79" s="29" t="s">
        <v>72</v>
      </c>
      <c r="B79" s="29"/>
      <c r="C79" s="29"/>
      <c r="D79" s="29"/>
      <c r="E79" s="29"/>
      <c r="F79" s="29"/>
      <c r="G79" s="29"/>
      <c r="H79" s="29"/>
      <c r="I79" s="29"/>
    </row>
    <row r="80" spans="1:9" x14ac:dyDescent="0.25">
      <c r="A80" s="3" t="s">
        <v>73</v>
      </c>
      <c r="B80" s="45" t="s">
        <v>74</v>
      </c>
      <c r="C80" s="45"/>
      <c r="D80" s="45"/>
      <c r="E80" s="45"/>
      <c r="F80" s="45"/>
      <c r="G80" s="45"/>
      <c r="H80" s="1" t="s">
        <v>48</v>
      </c>
      <c r="I80" s="3" t="s">
        <v>70</v>
      </c>
    </row>
    <row r="81" spans="1:9" x14ac:dyDescent="0.25">
      <c r="A81" s="1" t="s">
        <v>4</v>
      </c>
      <c r="B81" s="31" t="s">
        <v>75</v>
      </c>
      <c r="C81" s="31"/>
      <c r="D81" s="31"/>
      <c r="E81" s="31"/>
      <c r="F81" s="31"/>
      <c r="G81" s="31"/>
      <c r="H81" s="1">
        <v>0.42</v>
      </c>
      <c r="I81" s="5">
        <f>$I$33*H81%</f>
        <v>6.5245319999999998</v>
      </c>
    </row>
    <row r="82" spans="1:9" x14ac:dyDescent="0.25">
      <c r="A82" s="1" t="s">
        <v>5</v>
      </c>
      <c r="B82" s="31" t="s">
        <v>76</v>
      </c>
      <c r="C82" s="31"/>
      <c r="D82" s="31"/>
      <c r="E82" s="31"/>
      <c r="F82" s="31"/>
      <c r="G82" s="31"/>
      <c r="H82" s="8">
        <v>0.03</v>
      </c>
      <c r="I82" s="5">
        <f t="shared" ref="I82:I87" si="3">$I$33*H82%</f>
        <v>0.46603799999999995</v>
      </c>
    </row>
    <row r="83" spans="1:9" x14ac:dyDescent="0.25">
      <c r="A83" s="1" t="s">
        <v>6</v>
      </c>
      <c r="B83" s="31" t="s">
        <v>77</v>
      </c>
      <c r="C83" s="31"/>
      <c r="D83" s="31"/>
      <c r="E83" s="31"/>
      <c r="F83" s="31"/>
      <c r="G83" s="31"/>
      <c r="H83" s="8">
        <v>2.15</v>
      </c>
      <c r="I83" s="5">
        <f t="shared" si="3"/>
        <v>33.399389999999997</v>
      </c>
    </row>
    <row r="84" spans="1:9" x14ac:dyDescent="0.25">
      <c r="A84" s="1" t="s">
        <v>7</v>
      </c>
      <c r="B84" s="31" t="s">
        <v>78</v>
      </c>
      <c r="C84" s="31"/>
      <c r="D84" s="31"/>
      <c r="E84" s="31"/>
      <c r="F84" s="31"/>
      <c r="G84" s="31"/>
      <c r="H84" s="1">
        <v>0</v>
      </c>
      <c r="I84" s="5">
        <f t="shared" si="3"/>
        <v>0</v>
      </c>
    </row>
    <row r="85" spans="1:9" x14ac:dyDescent="0.25">
      <c r="A85" s="1" t="s">
        <v>8</v>
      </c>
      <c r="B85" s="31" t="s">
        <v>79</v>
      </c>
      <c r="C85" s="31"/>
      <c r="D85" s="31"/>
      <c r="E85" s="31"/>
      <c r="F85" s="31"/>
      <c r="G85" s="31"/>
      <c r="H85" s="8">
        <v>0.69</v>
      </c>
      <c r="I85" s="5">
        <f t="shared" si="3"/>
        <v>10.718874</v>
      </c>
    </row>
    <row r="86" spans="1:9" x14ac:dyDescent="0.25">
      <c r="A86" s="1" t="s">
        <v>30</v>
      </c>
      <c r="B86" s="49" t="s">
        <v>120</v>
      </c>
      <c r="C86" s="50"/>
      <c r="D86" s="50"/>
      <c r="E86" s="50"/>
      <c r="F86" s="50"/>
      <c r="G86" s="51"/>
      <c r="H86" s="8">
        <v>2.15</v>
      </c>
      <c r="I86" s="5">
        <f t="shared" si="3"/>
        <v>33.399389999999997</v>
      </c>
    </row>
    <row r="87" spans="1:9" x14ac:dyDescent="0.25">
      <c r="A87" s="29" t="s">
        <v>58</v>
      </c>
      <c r="B87" s="29"/>
      <c r="C87" s="29"/>
      <c r="D87" s="29"/>
      <c r="E87" s="29"/>
      <c r="F87" s="29"/>
      <c r="G87" s="29"/>
      <c r="H87" s="9">
        <f>SUM(H81:H86)</f>
        <v>5.4399999999999995</v>
      </c>
      <c r="I87" s="7">
        <f t="shared" si="3"/>
        <v>84.508223999999998</v>
      </c>
    </row>
    <row r="88" spans="1:9" x14ac:dyDescent="0.25">
      <c r="A88" s="52"/>
      <c r="B88" s="53"/>
      <c r="C88" s="53"/>
      <c r="D88" s="53"/>
      <c r="E88" s="53"/>
      <c r="F88" s="53"/>
      <c r="G88" s="53"/>
      <c r="H88" s="53"/>
      <c r="I88" s="54"/>
    </row>
    <row r="89" spans="1:9" x14ac:dyDescent="0.25">
      <c r="A89" s="29" t="s">
        <v>80</v>
      </c>
      <c r="B89" s="29"/>
      <c r="C89" s="29"/>
      <c r="D89" s="29"/>
      <c r="E89" s="29"/>
      <c r="F89" s="29"/>
      <c r="G89" s="29"/>
      <c r="H89" s="29"/>
      <c r="I89" s="29"/>
    </row>
    <row r="90" spans="1:9" x14ac:dyDescent="0.25">
      <c r="A90" s="3" t="s">
        <v>81</v>
      </c>
      <c r="B90" s="45" t="s">
        <v>82</v>
      </c>
      <c r="C90" s="45"/>
      <c r="D90" s="45"/>
      <c r="E90" s="45"/>
      <c r="F90" s="45"/>
      <c r="G90" s="45"/>
      <c r="H90" s="3" t="s">
        <v>48</v>
      </c>
      <c r="I90" s="3" t="s">
        <v>70</v>
      </c>
    </row>
    <row r="91" spans="1:9" x14ac:dyDescent="0.25">
      <c r="A91" s="1" t="s">
        <v>4</v>
      </c>
      <c r="B91" s="31" t="s">
        <v>83</v>
      </c>
      <c r="C91" s="31"/>
      <c r="D91" s="31"/>
      <c r="E91" s="31"/>
      <c r="F91" s="31"/>
      <c r="G91" s="31"/>
      <c r="H91" s="1">
        <v>8.33</v>
      </c>
      <c r="I91" s="5">
        <f>$I$33*H91%</f>
        <v>129.40321800000001</v>
      </c>
    </row>
    <row r="92" spans="1:9" x14ac:dyDescent="0.25">
      <c r="A92" s="1" t="s">
        <v>5</v>
      </c>
      <c r="B92" s="31" t="s">
        <v>84</v>
      </c>
      <c r="C92" s="31"/>
      <c r="D92" s="31"/>
      <c r="E92" s="31"/>
      <c r="F92" s="31"/>
      <c r="G92" s="31"/>
      <c r="H92" s="1">
        <v>0.28000000000000003</v>
      </c>
      <c r="I92" s="5">
        <f t="shared" ref="I92:I98" si="4">$I$33*H92%</f>
        <v>4.3496880000000004</v>
      </c>
    </row>
    <row r="93" spans="1:9" x14ac:dyDescent="0.25">
      <c r="A93" s="1" t="s">
        <v>6</v>
      </c>
      <c r="B93" s="31" t="s">
        <v>85</v>
      </c>
      <c r="C93" s="31"/>
      <c r="D93" s="31"/>
      <c r="E93" s="31"/>
      <c r="F93" s="31"/>
      <c r="G93" s="31"/>
      <c r="H93" s="1">
        <v>0.02</v>
      </c>
      <c r="I93" s="5">
        <f t="shared" si="4"/>
        <v>0.31069200000000002</v>
      </c>
    </row>
    <row r="94" spans="1:9" x14ac:dyDescent="0.25">
      <c r="A94" s="1" t="s">
        <v>7</v>
      </c>
      <c r="B94" s="31" t="s">
        <v>86</v>
      </c>
      <c r="C94" s="31"/>
      <c r="D94" s="31"/>
      <c r="E94" s="31"/>
      <c r="F94" s="31"/>
      <c r="G94" s="31"/>
      <c r="H94" s="1">
        <v>1.39</v>
      </c>
      <c r="I94" s="5">
        <f t="shared" si="4"/>
        <v>21.593094000000001</v>
      </c>
    </row>
    <row r="95" spans="1:9" x14ac:dyDescent="0.25">
      <c r="A95" s="1" t="s">
        <v>8</v>
      </c>
      <c r="B95" s="31" t="s">
        <v>87</v>
      </c>
      <c r="C95" s="31"/>
      <c r="D95" s="31"/>
      <c r="E95" s="31"/>
      <c r="F95" s="31"/>
      <c r="G95" s="31"/>
      <c r="H95" s="1">
        <v>0.03</v>
      </c>
      <c r="I95" s="5">
        <f t="shared" si="4"/>
        <v>0.46603799999999995</v>
      </c>
    </row>
    <row r="96" spans="1:9" x14ac:dyDescent="0.25">
      <c r="A96" s="29" t="s">
        <v>65</v>
      </c>
      <c r="B96" s="29"/>
      <c r="C96" s="29"/>
      <c r="D96" s="29"/>
      <c r="E96" s="29"/>
      <c r="F96" s="29"/>
      <c r="G96" s="29"/>
      <c r="H96" s="9">
        <f>SUM(H91:H95)</f>
        <v>10.049999999999999</v>
      </c>
      <c r="I96" s="5">
        <f t="shared" si="4"/>
        <v>156.12272999999999</v>
      </c>
    </row>
    <row r="97" spans="1:9" x14ac:dyDescent="0.25">
      <c r="A97" s="1" t="s">
        <v>30</v>
      </c>
      <c r="B97" s="31" t="s">
        <v>88</v>
      </c>
      <c r="C97" s="31"/>
      <c r="D97" s="31"/>
      <c r="E97" s="31"/>
      <c r="F97" s="31"/>
      <c r="G97" s="31"/>
      <c r="H97" s="8">
        <v>3.59</v>
      </c>
      <c r="I97" s="5">
        <f t="shared" si="4"/>
        <v>55.769214000000005</v>
      </c>
    </row>
    <row r="98" spans="1:9" x14ac:dyDescent="0.25">
      <c r="A98" s="29" t="s">
        <v>58</v>
      </c>
      <c r="B98" s="29"/>
      <c r="C98" s="29"/>
      <c r="D98" s="29"/>
      <c r="E98" s="29"/>
      <c r="F98" s="29"/>
      <c r="G98" s="29"/>
      <c r="H98" s="9">
        <f>H96+H97</f>
        <v>13.639999999999999</v>
      </c>
      <c r="I98" s="7">
        <f t="shared" si="4"/>
        <v>211.891944</v>
      </c>
    </row>
    <row r="99" spans="1:9" x14ac:dyDescent="0.25">
      <c r="A99" s="29"/>
      <c r="B99" s="29"/>
      <c r="C99" s="29"/>
      <c r="D99" s="29"/>
      <c r="E99" s="29"/>
      <c r="F99" s="29"/>
      <c r="G99" s="29"/>
      <c r="H99" s="29"/>
      <c r="I99" s="29"/>
    </row>
    <row r="100" spans="1:9" x14ac:dyDescent="0.25">
      <c r="A100" s="29" t="s">
        <v>89</v>
      </c>
      <c r="B100" s="29"/>
      <c r="C100" s="29"/>
      <c r="D100" s="29"/>
      <c r="E100" s="29"/>
      <c r="F100" s="29"/>
      <c r="G100" s="29"/>
      <c r="H100" s="29"/>
      <c r="I100" s="29"/>
    </row>
    <row r="101" spans="1:9" x14ac:dyDescent="0.25">
      <c r="A101" s="3">
        <v>4</v>
      </c>
      <c r="B101" s="45" t="s">
        <v>90</v>
      </c>
      <c r="C101" s="45"/>
      <c r="D101" s="45"/>
      <c r="E101" s="45"/>
      <c r="F101" s="45"/>
      <c r="G101" s="45"/>
      <c r="H101" s="3" t="s">
        <v>48</v>
      </c>
      <c r="I101" s="3" t="s">
        <v>70</v>
      </c>
    </row>
    <row r="102" spans="1:9" x14ac:dyDescent="0.25">
      <c r="A102" s="1" t="s">
        <v>46</v>
      </c>
      <c r="B102" s="31" t="s">
        <v>47</v>
      </c>
      <c r="C102" s="31"/>
      <c r="D102" s="31"/>
      <c r="E102" s="31"/>
      <c r="F102" s="31"/>
      <c r="G102" s="31"/>
      <c r="H102" s="8">
        <v>36.799999999999997</v>
      </c>
      <c r="I102" s="4">
        <f>$I$33*H102%</f>
        <v>571.67327999999998</v>
      </c>
    </row>
    <row r="103" spans="1:9" x14ac:dyDescent="0.25">
      <c r="A103" s="1" t="s">
        <v>60</v>
      </c>
      <c r="B103" s="31" t="s">
        <v>91</v>
      </c>
      <c r="C103" s="31"/>
      <c r="D103" s="31"/>
      <c r="E103" s="31"/>
      <c r="F103" s="31"/>
      <c r="G103" s="31"/>
      <c r="H103" s="8">
        <f>H72</f>
        <v>15.08</v>
      </c>
      <c r="I103" s="4">
        <f t="shared" ref="I103:I107" si="5">$I$33*H103%</f>
        <v>234.26176799999999</v>
      </c>
    </row>
    <row r="104" spans="1:9" x14ac:dyDescent="0.25">
      <c r="A104" s="1" t="s">
        <v>68</v>
      </c>
      <c r="B104" s="31" t="s">
        <v>92</v>
      </c>
      <c r="C104" s="31"/>
      <c r="D104" s="31"/>
      <c r="E104" s="31"/>
      <c r="F104" s="31"/>
      <c r="G104" s="31"/>
      <c r="H104" s="8">
        <f>H78</f>
        <v>0</v>
      </c>
      <c r="I104" s="4">
        <f t="shared" si="5"/>
        <v>0</v>
      </c>
    </row>
    <row r="105" spans="1:9" x14ac:dyDescent="0.25">
      <c r="A105" s="1" t="s">
        <v>73</v>
      </c>
      <c r="B105" s="31" t="s">
        <v>93</v>
      </c>
      <c r="C105" s="31"/>
      <c r="D105" s="31"/>
      <c r="E105" s="31"/>
      <c r="F105" s="31"/>
      <c r="G105" s="31"/>
      <c r="H105" s="8">
        <f>H87</f>
        <v>5.4399999999999995</v>
      </c>
      <c r="I105" s="4">
        <f t="shared" si="5"/>
        <v>84.508223999999998</v>
      </c>
    </row>
    <row r="106" spans="1:9" x14ac:dyDescent="0.25">
      <c r="A106" s="1" t="s">
        <v>81</v>
      </c>
      <c r="B106" s="31" t="s">
        <v>94</v>
      </c>
      <c r="C106" s="31"/>
      <c r="D106" s="31"/>
      <c r="E106" s="31"/>
      <c r="F106" s="31"/>
      <c r="G106" s="31"/>
      <c r="H106" s="8">
        <f>H98</f>
        <v>13.639999999999999</v>
      </c>
      <c r="I106" s="4">
        <f t="shared" si="5"/>
        <v>211.891944</v>
      </c>
    </row>
    <row r="107" spans="1:9" x14ac:dyDescent="0.25">
      <c r="A107" s="29" t="s">
        <v>58</v>
      </c>
      <c r="B107" s="29"/>
      <c r="C107" s="29"/>
      <c r="D107" s="29"/>
      <c r="E107" s="29"/>
      <c r="F107" s="29"/>
      <c r="G107" s="29"/>
      <c r="H107" s="9">
        <f>SUM(H102:H106)</f>
        <v>70.959999999999994</v>
      </c>
      <c r="I107" s="6">
        <f t="shared" si="5"/>
        <v>1102.3352159999999</v>
      </c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5">
      <c r="A109" s="29" t="s">
        <v>95</v>
      </c>
      <c r="B109" s="29"/>
      <c r="C109" s="29"/>
      <c r="D109" s="29"/>
      <c r="E109" s="29"/>
      <c r="F109" s="29"/>
      <c r="G109" s="29"/>
      <c r="H109" s="29"/>
      <c r="I109" s="29"/>
    </row>
    <row r="110" spans="1:9" x14ac:dyDescent="0.25">
      <c r="A110" s="3">
        <v>5</v>
      </c>
      <c r="B110" s="45" t="s">
        <v>96</v>
      </c>
      <c r="C110" s="45"/>
      <c r="D110" s="45"/>
      <c r="E110" s="45"/>
      <c r="F110" s="45"/>
      <c r="G110" s="45"/>
      <c r="H110" s="3" t="s">
        <v>48</v>
      </c>
      <c r="I110" s="3" t="s">
        <v>70</v>
      </c>
    </row>
    <row r="111" spans="1:9" x14ac:dyDescent="0.25">
      <c r="A111" s="1" t="s">
        <v>4</v>
      </c>
      <c r="B111" s="31" t="s">
        <v>97</v>
      </c>
      <c r="C111" s="31"/>
      <c r="D111" s="31"/>
      <c r="E111" s="31"/>
      <c r="F111" s="31"/>
      <c r="G111" s="31"/>
      <c r="H111" s="8">
        <v>3</v>
      </c>
      <c r="I111" s="4">
        <f>(I33+I43+I51+I107)*H111%</f>
        <v>110.60962848000001</v>
      </c>
    </row>
    <row r="112" spans="1:9" x14ac:dyDescent="0.25">
      <c r="A112" s="1" t="s">
        <v>5</v>
      </c>
      <c r="B112" s="31" t="s">
        <v>98</v>
      </c>
      <c r="C112" s="31"/>
      <c r="D112" s="31"/>
      <c r="E112" s="31"/>
      <c r="F112" s="31"/>
      <c r="G112" s="31"/>
      <c r="H112" s="11">
        <v>8.65</v>
      </c>
      <c r="I112" s="12"/>
    </row>
    <row r="113" spans="1:9" x14ac:dyDescent="0.25">
      <c r="A113" s="1"/>
      <c r="B113" s="31" t="s">
        <v>99</v>
      </c>
      <c r="C113" s="31"/>
      <c r="D113" s="31"/>
      <c r="E113" s="31"/>
      <c r="F113" s="31"/>
      <c r="G113" s="31"/>
      <c r="H113" s="11"/>
      <c r="I113" s="11"/>
    </row>
    <row r="114" spans="1:9" x14ac:dyDescent="0.25">
      <c r="A114" s="1"/>
      <c r="B114" s="31" t="s">
        <v>100</v>
      </c>
      <c r="C114" s="31"/>
      <c r="D114" s="31"/>
      <c r="E114" s="31"/>
      <c r="F114" s="31"/>
      <c r="G114" s="31"/>
      <c r="H114" s="8">
        <v>0.65</v>
      </c>
      <c r="I114" s="5">
        <f>I131*H114%</f>
        <v>28.643070623390482</v>
      </c>
    </row>
    <row r="115" spans="1:9" x14ac:dyDescent="0.25">
      <c r="A115" s="1"/>
      <c r="B115" s="31" t="s">
        <v>101</v>
      </c>
      <c r="C115" s="31"/>
      <c r="D115" s="31"/>
      <c r="E115" s="31"/>
      <c r="F115" s="31"/>
      <c r="G115" s="31"/>
      <c r="H115" s="8">
        <v>3</v>
      </c>
      <c r="I115" s="5">
        <f>I131*H115%</f>
        <v>132.19878749257143</v>
      </c>
    </row>
    <row r="116" spans="1:9" x14ac:dyDescent="0.25">
      <c r="A116" s="1"/>
      <c r="B116" s="31" t="s">
        <v>102</v>
      </c>
      <c r="C116" s="31"/>
      <c r="D116" s="31"/>
      <c r="E116" s="31"/>
      <c r="F116" s="31"/>
      <c r="G116" s="31"/>
      <c r="H116" s="11"/>
      <c r="I116" s="13"/>
    </row>
    <row r="117" spans="1:9" x14ac:dyDescent="0.25">
      <c r="A117" s="1"/>
      <c r="B117" s="31" t="s">
        <v>103</v>
      </c>
      <c r="C117" s="31"/>
      <c r="D117" s="31"/>
      <c r="E117" s="31"/>
      <c r="F117" s="31"/>
      <c r="G117" s="31"/>
      <c r="H117" s="14"/>
      <c r="I117" s="15"/>
    </row>
    <row r="118" spans="1:9" x14ac:dyDescent="0.25">
      <c r="A118" s="1"/>
      <c r="B118" s="31" t="s">
        <v>104</v>
      </c>
      <c r="C118" s="31"/>
      <c r="D118" s="31"/>
      <c r="E118" s="31"/>
      <c r="F118" s="31"/>
      <c r="G118" s="31"/>
      <c r="H118" s="8">
        <v>5</v>
      </c>
      <c r="I118" s="5">
        <f>I131*H118%</f>
        <v>220.33131248761907</v>
      </c>
    </row>
    <row r="119" spans="1:9" x14ac:dyDescent="0.25">
      <c r="A119" s="1"/>
      <c r="B119" s="31" t="s">
        <v>105</v>
      </c>
      <c r="C119" s="31"/>
      <c r="D119" s="31"/>
      <c r="E119" s="31"/>
      <c r="F119" s="31"/>
      <c r="G119" s="31"/>
      <c r="H119" s="11"/>
      <c r="I119" s="13"/>
    </row>
    <row r="120" spans="1:9" x14ac:dyDescent="0.25">
      <c r="A120" s="1" t="s">
        <v>6</v>
      </c>
      <c r="B120" s="31" t="s">
        <v>106</v>
      </c>
      <c r="C120" s="31"/>
      <c r="D120" s="31"/>
      <c r="E120" s="31"/>
      <c r="F120" s="31"/>
      <c r="G120" s="31"/>
      <c r="H120" s="8">
        <v>6</v>
      </c>
      <c r="I120" s="5">
        <f>(I33+I43+I51+I107+I111)*6%</f>
        <v>227.85583466880001</v>
      </c>
    </row>
    <row r="121" spans="1:9" x14ac:dyDescent="0.25">
      <c r="A121" s="29" t="s">
        <v>58</v>
      </c>
      <c r="B121" s="29"/>
      <c r="C121" s="29"/>
      <c r="D121" s="29"/>
      <c r="E121" s="29"/>
      <c r="F121" s="29"/>
      <c r="G121" s="29"/>
      <c r="H121" s="29"/>
      <c r="I121" s="6">
        <f>I111+I114+I115+I118+I120</f>
        <v>719.638633752381</v>
      </c>
    </row>
    <row r="122" spans="1:9" x14ac:dyDescent="0.25">
      <c r="A122" s="30"/>
      <c r="B122" s="30"/>
      <c r="C122" s="30"/>
      <c r="D122" s="30"/>
      <c r="E122" s="30"/>
      <c r="F122" s="30"/>
      <c r="G122" s="30"/>
      <c r="H122" s="30"/>
      <c r="I122" s="30"/>
    </row>
    <row r="123" spans="1:9" x14ac:dyDescent="0.25">
      <c r="A123" s="45" t="s">
        <v>107</v>
      </c>
      <c r="B123" s="45"/>
      <c r="C123" s="45"/>
      <c r="D123" s="45"/>
      <c r="E123" s="45"/>
      <c r="F123" s="45"/>
      <c r="G123" s="45"/>
      <c r="H123" s="45"/>
      <c r="I123" s="45"/>
    </row>
    <row r="124" spans="1:9" x14ac:dyDescent="0.25">
      <c r="A124" s="45" t="s">
        <v>108</v>
      </c>
      <c r="B124" s="45"/>
      <c r="C124" s="45"/>
      <c r="D124" s="45"/>
      <c r="E124" s="45"/>
      <c r="F124" s="45"/>
      <c r="G124" s="45"/>
      <c r="H124" s="45"/>
      <c r="I124" s="3" t="s">
        <v>25</v>
      </c>
    </row>
    <row r="125" spans="1:9" x14ac:dyDescent="0.25">
      <c r="A125" s="1" t="s">
        <v>4</v>
      </c>
      <c r="B125" s="31" t="s">
        <v>109</v>
      </c>
      <c r="C125" s="31"/>
      <c r="D125" s="31"/>
      <c r="E125" s="31"/>
      <c r="F125" s="31"/>
      <c r="G125" s="31"/>
      <c r="H125" s="31"/>
      <c r="I125" s="4">
        <f>I33</f>
        <v>1553.46</v>
      </c>
    </row>
    <row r="126" spans="1:9" x14ac:dyDescent="0.25">
      <c r="A126" s="1" t="s">
        <v>5</v>
      </c>
      <c r="B126" s="31" t="s">
        <v>110</v>
      </c>
      <c r="C126" s="31"/>
      <c r="D126" s="31"/>
      <c r="E126" s="31"/>
      <c r="F126" s="31"/>
      <c r="G126" s="31"/>
      <c r="H126" s="31"/>
      <c r="I126" s="5">
        <f>I43</f>
        <v>987.29240000000004</v>
      </c>
    </row>
    <row r="127" spans="1:9" x14ac:dyDescent="0.25">
      <c r="A127" s="1" t="s">
        <v>6</v>
      </c>
      <c r="B127" s="31" t="s">
        <v>111</v>
      </c>
      <c r="C127" s="31"/>
      <c r="D127" s="31"/>
      <c r="E127" s="31"/>
      <c r="F127" s="31"/>
      <c r="G127" s="31"/>
      <c r="H127" s="31"/>
      <c r="I127" s="4">
        <f>I51</f>
        <v>43.9</v>
      </c>
    </row>
    <row r="128" spans="1:9" x14ac:dyDescent="0.25">
      <c r="A128" s="1" t="s">
        <v>7</v>
      </c>
      <c r="B128" s="31" t="s">
        <v>90</v>
      </c>
      <c r="C128" s="31"/>
      <c r="D128" s="31"/>
      <c r="E128" s="31"/>
      <c r="F128" s="31"/>
      <c r="G128" s="31"/>
      <c r="H128" s="31"/>
      <c r="I128" s="4">
        <f>I107</f>
        <v>1102.3352159999999</v>
      </c>
    </row>
    <row r="129" spans="1:9" x14ac:dyDescent="0.25">
      <c r="A129" s="29" t="s">
        <v>112</v>
      </c>
      <c r="B129" s="29"/>
      <c r="C129" s="29"/>
      <c r="D129" s="29"/>
      <c r="E129" s="29"/>
      <c r="F129" s="29"/>
      <c r="G129" s="29"/>
      <c r="H129" s="29"/>
      <c r="I129" s="6">
        <f>SUM(I125:I128)</f>
        <v>3686.9876160000003</v>
      </c>
    </row>
    <row r="130" spans="1:9" x14ac:dyDescent="0.25">
      <c r="A130" s="1" t="s">
        <v>8</v>
      </c>
      <c r="B130" s="31" t="s">
        <v>113</v>
      </c>
      <c r="C130" s="31"/>
      <c r="D130" s="31"/>
      <c r="E130" s="31"/>
      <c r="F130" s="31"/>
      <c r="G130" s="31"/>
      <c r="H130" s="31"/>
      <c r="I130" s="16">
        <f>I131-I129</f>
        <v>719.63863375238088</v>
      </c>
    </row>
    <row r="131" spans="1:9" x14ac:dyDescent="0.25">
      <c r="A131" s="29" t="s">
        <v>114</v>
      </c>
      <c r="B131" s="29"/>
      <c r="C131" s="29"/>
      <c r="D131" s="29"/>
      <c r="E131" s="29"/>
      <c r="F131" s="29"/>
      <c r="G131" s="29"/>
      <c r="H131" s="29"/>
      <c r="I131" s="17">
        <f>(I129+I111+I120)/0.9135</f>
        <v>4406.6262497523812</v>
      </c>
    </row>
  </sheetData>
  <mergeCells count="140">
    <mergeCell ref="B130:H130"/>
    <mergeCell ref="A131:H131"/>
    <mergeCell ref="A124:H124"/>
    <mergeCell ref="B125:H125"/>
    <mergeCell ref="B126:H126"/>
    <mergeCell ref="B127:H127"/>
    <mergeCell ref="B128:H128"/>
    <mergeCell ref="A129:H129"/>
    <mergeCell ref="B118:G118"/>
    <mergeCell ref="B119:G119"/>
    <mergeCell ref="B120:G120"/>
    <mergeCell ref="A121:H121"/>
    <mergeCell ref="A122:I122"/>
    <mergeCell ref="A123:I123"/>
    <mergeCell ref="B112:G112"/>
    <mergeCell ref="B113:G113"/>
    <mergeCell ref="B114:G114"/>
    <mergeCell ref="B115:G115"/>
    <mergeCell ref="B116:G116"/>
    <mergeCell ref="B117:G117"/>
    <mergeCell ref="B106:G106"/>
    <mergeCell ref="A107:G107"/>
    <mergeCell ref="A108:I108"/>
    <mergeCell ref="A109:I109"/>
    <mergeCell ref="B110:G110"/>
    <mergeCell ref="B111:G111"/>
    <mergeCell ref="A100:I100"/>
    <mergeCell ref="B101:G101"/>
    <mergeCell ref="B102:G102"/>
    <mergeCell ref="B103:G103"/>
    <mergeCell ref="B104:G104"/>
    <mergeCell ref="B105:G105"/>
    <mergeCell ref="B94:G94"/>
    <mergeCell ref="B95:G95"/>
    <mergeCell ref="A96:G96"/>
    <mergeCell ref="B97:G97"/>
    <mergeCell ref="A98:G98"/>
    <mergeCell ref="A99:I99"/>
    <mergeCell ref="A88:I88"/>
    <mergeCell ref="A89:I89"/>
    <mergeCell ref="B90:G90"/>
    <mergeCell ref="B91:G91"/>
    <mergeCell ref="B92:G92"/>
    <mergeCell ref="B93:G93"/>
    <mergeCell ref="B82:G82"/>
    <mergeCell ref="B83:G83"/>
    <mergeCell ref="B84:G84"/>
    <mergeCell ref="B85:G85"/>
    <mergeCell ref="B86:G86"/>
    <mergeCell ref="A87:G87"/>
    <mergeCell ref="B76:G76"/>
    <mergeCell ref="B77:G77"/>
    <mergeCell ref="A78:G78"/>
    <mergeCell ref="A79:I79"/>
    <mergeCell ref="B80:G80"/>
    <mergeCell ref="B81:G81"/>
    <mergeCell ref="A70:G70"/>
    <mergeCell ref="B71:G71"/>
    <mergeCell ref="A72:G72"/>
    <mergeCell ref="A73:I73"/>
    <mergeCell ref="A74:I74"/>
    <mergeCell ref="B75:G75"/>
    <mergeCell ref="A64:G64"/>
    <mergeCell ref="A65:I65"/>
    <mergeCell ref="A66:I66"/>
    <mergeCell ref="B67:G67"/>
    <mergeCell ref="B68:G68"/>
    <mergeCell ref="B69:G69"/>
    <mergeCell ref="B58:G58"/>
    <mergeCell ref="B59:G59"/>
    <mergeCell ref="B60:G60"/>
    <mergeCell ref="B61:G61"/>
    <mergeCell ref="B62:G62"/>
    <mergeCell ref="B63:G63"/>
    <mergeCell ref="A52:I52"/>
    <mergeCell ref="A53:I53"/>
    <mergeCell ref="A54:I54"/>
    <mergeCell ref="B55:G55"/>
    <mergeCell ref="B56:G56"/>
    <mergeCell ref="B57:G57"/>
    <mergeCell ref="B46:I46"/>
    <mergeCell ref="B47:H47"/>
    <mergeCell ref="B48:H48"/>
    <mergeCell ref="B49:H49"/>
    <mergeCell ref="B50:H50"/>
    <mergeCell ref="A51:H51"/>
    <mergeCell ref="B41:H41"/>
    <mergeCell ref="B42:H42"/>
    <mergeCell ref="A43:H43"/>
    <mergeCell ref="A44:I44"/>
    <mergeCell ref="A45:I45"/>
    <mergeCell ref="A35:H35"/>
    <mergeCell ref="B36:I36"/>
    <mergeCell ref="B37:H37"/>
    <mergeCell ref="B38:H38"/>
    <mergeCell ref="B39:H39"/>
    <mergeCell ref="B40:H40"/>
    <mergeCell ref="B29:H29"/>
    <mergeCell ref="B30:H30"/>
    <mergeCell ref="B31:H31"/>
    <mergeCell ref="B32:H32"/>
    <mergeCell ref="A33:H33"/>
    <mergeCell ref="A34:I34"/>
    <mergeCell ref="A23:I23"/>
    <mergeCell ref="A24:I24"/>
    <mergeCell ref="B25:H25"/>
    <mergeCell ref="B26:H26"/>
    <mergeCell ref="B27:H27"/>
    <mergeCell ref="B28:H28"/>
    <mergeCell ref="B21:G21"/>
    <mergeCell ref="H21:I21"/>
    <mergeCell ref="B22:G22"/>
    <mergeCell ref="H22:I22"/>
    <mergeCell ref="A15:I15"/>
    <mergeCell ref="A16:I16"/>
    <mergeCell ref="A17:I17"/>
    <mergeCell ref="A18:I18"/>
    <mergeCell ref="B19:G19"/>
    <mergeCell ref="H19:I19"/>
    <mergeCell ref="B14:C14"/>
    <mergeCell ref="D14:G14"/>
    <mergeCell ref="H14:I14"/>
    <mergeCell ref="A7:I7"/>
    <mergeCell ref="A8:I8"/>
    <mergeCell ref="A9:I9"/>
    <mergeCell ref="A10:I10"/>
    <mergeCell ref="A11:I11"/>
    <mergeCell ref="B20:G20"/>
    <mergeCell ref="H20:I20"/>
    <mergeCell ref="A2:I2"/>
    <mergeCell ref="A3:I3"/>
    <mergeCell ref="A4:I4"/>
    <mergeCell ref="A5:G5"/>
    <mergeCell ref="H5:I5"/>
    <mergeCell ref="A6:G6"/>
    <mergeCell ref="H6:I6"/>
    <mergeCell ref="A12:I12"/>
    <mergeCell ref="B13:C13"/>
    <mergeCell ref="D13:G13"/>
    <mergeCell ref="H13:I13"/>
  </mergeCells>
  <pageMargins left="0.511811024" right="0.511811024" top="1.89" bottom="1.8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I10" sqref="I10:J10"/>
    </sheetView>
  </sheetViews>
  <sheetFormatPr defaultRowHeight="15" x14ac:dyDescent="0.25"/>
  <cols>
    <col min="3" max="3" width="10.85546875" customWidth="1"/>
    <col min="4" max="4" width="15.85546875" customWidth="1"/>
    <col min="5" max="5" width="13.140625" customWidth="1"/>
  </cols>
  <sheetData>
    <row r="1" spans="1:10" ht="15.75" x14ac:dyDescent="0.25">
      <c r="A1" s="56" t="s">
        <v>170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57" t="s">
        <v>125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25">
      <c r="A3" s="18" t="s">
        <v>10</v>
      </c>
      <c r="B3" s="58" t="s">
        <v>11</v>
      </c>
      <c r="C3" s="58"/>
      <c r="D3" s="19" t="s">
        <v>126</v>
      </c>
      <c r="E3" s="59" t="s">
        <v>127</v>
      </c>
      <c r="F3" s="59"/>
      <c r="G3" s="59" t="s">
        <v>128</v>
      </c>
      <c r="H3" s="59"/>
      <c r="I3" s="58" t="s">
        <v>129</v>
      </c>
      <c r="J3" s="58"/>
    </row>
    <row r="4" spans="1:10" x14ac:dyDescent="0.25">
      <c r="A4" s="20" t="s">
        <v>14</v>
      </c>
      <c r="B4" s="55" t="s">
        <v>134</v>
      </c>
      <c r="C4" s="55"/>
      <c r="D4" s="20">
        <v>1</v>
      </c>
      <c r="E4" s="65">
        <f>Encarregado!I131</f>
        <v>6928.1260226311988</v>
      </c>
      <c r="F4" s="65"/>
      <c r="G4" s="60">
        <f>E4*D4</f>
        <v>6928.1260226311988</v>
      </c>
      <c r="H4" s="61"/>
      <c r="I4" s="60">
        <f t="shared" ref="I4:I10" si="0">G4*12</f>
        <v>83137.512271574378</v>
      </c>
      <c r="J4" s="61"/>
    </row>
    <row r="5" spans="1:10" x14ac:dyDescent="0.25">
      <c r="A5" s="20" t="s">
        <v>130</v>
      </c>
      <c r="B5" s="55" t="s">
        <v>135</v>
      </c>
      <c r="C5" s="55"/>
      <c r="D5" s="20">
        <v>18</v>
      </c>
      <c r="E5" s="65">
        <f>Servente!I131</f>
        <v>4071.2975553191027</v>
      </c>
      <c r="F5" s="65"/>
      <c r="G5" s="60">
        <f>E5*D5</f>
        <v>73283.355995743856</v>
      </c>
      <c r="H5" s="61"/>
      <c r="I5" s="60">
        <f t="shared" si="0"/>
        <v>879400.27194892627</v>
      </c>
      <c r="J5" s="61"/>
    </row>
    <row r="6" spans="1:10" x14ac:dyDescent="0.25">
      <c r="A6" s="20" t="s">
        <v>131</v>
      </c>
      <c r="B6" s="55" t="s">
        <v>136</v>
      </c>
      <c r="C6" s="55"/>
      <c r="D6" s="20">
        <v>5</v>
      </c>
      <c r="E6" s="65">
        <f>Copeira!I131</f>
        <v>3960.4084431133015</v>
      </c>
      <c r="F6" s="65"/>
      <c r="G6" s="60">
        <f>E6*D6</f>
        <v>19802.042215566507</v>
      </c>
      <c r="H6" s="61"/>
      <c r="I6" s="60">
        <f t="shared" si="0"/>
        <v>237624.50658679809</v>
      </c>
      <c r="J6" s="61"/>
    </row>
    <row r="7" spans="1:10" x14ac:dyDescent="0.25">
      <c r="A7" s="20" t="s">
        <v>132</v>
      </c>
      <c r="B7" s="55" t="s">
        <v>139</v>
      </c>
      <c r="C7" s="55"/>
      <c r="D7" s="20">
        <v>1</v>
      </c>
      <c r="E7" s="65">
        <f>Bombeiro!I131</f>
        <v>4406.6262497523812</v>
      </c>
      <c r="F7" s="65"/>
      <c r="G7" s="60">
        <f>E7*D7</f>
        <v>4406.6262497523812</v>
      </c>
      <c r="H7" s="61"/>
      <c r="I7" s="60">
        <f t="shared" si="0"/>
        <v>52879.514997028571</v>
      </c>
      <c r="J7" s="61"/>
    </row>
    <row r="8" spans="1:10" x14ac:dyDescent="0.25">
      <c r="A8" s="27" t="s">
        <v>133</v>
      </c>
      <c r="B8" s="71" t="s">
        <v>165</v>
      </c>
      <c r="C8" s="72"/>
      <c r="D8" s="27">
        <v>1</v>
      </c>
      <c r="E8" s="73">
        <f>Recepcionista!I131</f>
        <v>4495.6229110576905</v>
      </c>
      <c r="F8" s="74"/>
      <c r="G8" s="60">
        <f t="shared" ref="G8:G9" si="1">E8*D8</f>
        <v>4495.6229110576905</v>
      </c>
      <c r="H8" s="61"/>
      <c r="I8" s="60">
        <f>G8*12</f>
        <v>53947.47493269229</v>
      </c>
      <c r="J8" s="61"/>
    </row>
    <row r="9" spans="1:10" x14ac:dyDescent="0.25">
      <c r="A9" s="27" t="s">
        <v>167</v>
      </c>
      <c r="B9" s="71" t="s">
        <v>169</v>
      </c>
      <c r="C9" s="72"/>
      <c r="D9" s="27">
        <v>1</v>
      </c>
      <c r="E9" s="73">
        <f>Garçom!I131</f>
        <v>4947.673805307938</v>
      </c>
      <c r="F9" s="74"/>
      <c r="G9" s="60">
        <f t="shared" si="1"/>
        <v>4947.673805307938</v>
      </c>
      <c r="H9" s="61"/>
      <c r="I9" s="60">
        <f>G9*12</f>
        <v>59372.085663695252</v>
      </c>
      <c r="J9" s="61"/>
    </row>
    <row r="10" spans="1:10" x14ac:dyDescent="0.25">
      <c r="A10" s="20" t="s">
        <v>168</v>
      </c>
      <c r="B10" s="55" t="s">
        <v>137</v>
      </c>
      <c r="C10" s="55"/>
      <c r="D10" s="20">
        <v>1</v>
      </c>
      <c r="E10" s="65">
        <f>Marceneiro!I131</f>
        <v>4406.6262497523812</v>
      </c>
      <c r="F10" s="65"/>
      <c r="G10" s="60">
        <f>E10*D10</f>
        <v>4406.6262497523812</v>
      </c>
      <c r="H10" s="61"/>
      <c r="I10" s="60">
        <f t="shared" si="0"/>
        <v>52879.514997028571</v>
      </c>
      <c r="J10" s="61"/>
    </row>
    <row r="11" spans="1:10" x14ac:dyDescent="0.25">
      <c r="A11" s="62" t="s">
        <v>138</v>
      </c>
      <c r="B11" s="62"/>
      <c r="C11" s="62"/>
      <c r="D11" s="21">
        <f>SUM(D4:D10)</f>
        <v>28</v>
      </c>
      <c r="E11" s="63"/>
      <c r="F11" s="63"/>
      <c r="G11" s="64">
        <f>SUM(G4:H10)</f>
        <v>118270.07344981197</v>
      </c>
      <c r="H11" s="57"/>
      <c r="I11" s="75">
        <f>G11*12</f>
        <v>1419240.8813977437</v>
      </c>
      <c r="J11" s="76"/>
    </row>
    <row r="13" spans="1:10" x14ac:dyDescent="0.25">
      <c r="A13" s="57" t="s">
        <v>140</v>
      </c>
      <c r="B13" s="57"/>
      <c r="C13" s="57"/>
      <c r="D13" s="57"/>
      <c r="E13" s="57"/>
      <c r="F13" s="57"/>
      <c r="G13" s="57"/>
      <c r="H13" s="57"/>
      <c r="I13" s="57"/>
      <c r="J13" s="57"/>
    </row>
    <row r="14" spans="1:10" x14ac:dyDescent="0.25">
      <c r="A14" s="20" t="s">
        <v>4</v>
      </c>
      <c r="B14" s="55" t="s">
        <v>141</v>
      </c>
      <c r="C14" s="55"/>
      <c r="D14" s="55"/>
      <c r="E14" s="55"/>
      <c r="F14" s="55"/>
      <c r="G14" s="55"/>
      <c r="H14" s="55"/>
      <c r="I14" s="60">
        <f t="shared" ref="I14:I20" si="2">E4</f>
        <v>6928.1260226311988</v>
      </c>
      <c r="J14" s="61"/>
    </row>
    <row r="15" spans="1:10" x14ac:dyDescent="0.25">
      <c r="A15" s="20" t="s">
        <v>5</v>
      </c>
      <c r="B15" s="55" t="s">
        <v>142</v>
      </c>
      <c r="C15" s="55"/>
      <c r="D15" s="55"/>
      <c r="E15" s="55"/>
      <c r="F15" s="55"/>
      <c r="G15" s="55"/>
      <c r="H15" s="55"/>
      <c r="I15" s="60">
        <f t="shared" si="2"/>
        <v>4071.2975553191027</v>
      </c>
      <c r="J15" s="61"/>
    </row>
    <row r="16" spans="1:10" x14ac:dyDescent="0.25">
      <c r="A16" s="20" t="s">
        <v>6</v>
      </c>
      <c r="B16" s="55" t="s">
        <v>143</v>
      </c>
      <c r="C16" s="55"/>
      <c r="D16" s="55"/>
      <c r="E16" s="55"/>
      <c r="F16" s="55"/>
      <c r="G16" s="55"/>
      <c r="H16" s="55"/>
      <c r="I16" s="60">
        <f t="shared" si="2"/>
        <v>3960.4084431133015</v>
      </c>
      <c r="J16" s="61"/>
    </row>
    <row r="17" spans="1:10" x14ac:dyDescent="0.25">
      <c r="A17" s="20" t="s">
        <v>7</v>
      </c>
      <c r="B17" s="55" t="s">
        <v>144</v>
      </c>
      <c r="C17" s="55"/>
      <c r="D17" s="55"/>
      <c r="E17" s="55"/>
      <c r="F17" s="55"/>
      <c r="G17" s="55"/>
      <c r="H17" s="55"/>
      <c r="I17" s="60">
        <f t="shared" si="2"/>
        <v>4406.6262497523812</v>
      </c>
      <c r="J17" s="61"/>
    </row>
    <row r="18" spans="1:10" x14ac:dyDescent="0.25">
      <c r="A18" s="20" t="s">
        <v>8</v>
      </c>
      <c r="B18" s="55" t="s">
        <v>181</v>
      </c>
      <c r="C18" s="55"/>
      <c r="D18" s="55"/>
      <c r="E18" s="55"/>
      <c r="F18" s="55"/>
      <c r="G18" s="55"/>
      <c r="H18" s="55"/>
      <c r="I18" s="68">
        <f t="shared" si="2"/>
        <v>4495.6229110576905</v>
      </c>
      <c r="J18" s="70"/>
    </row>
    <row r="19" spans="1:10" x14ac:dyDescent="0.25">
      <c r="A19" s="28" t="s">
        <v>30</v>
      </c>
      <c r="B19" s="55" t="s">
        <v>182</v>
      </c>
      <c r="C19" s="55"/>
      <c r="D19" s="55"/>
      <c r="E19" s="55"/>
      <c r="F19" s="55"/>
      <c r="G19" s="55"/>
      <c r="H19" s="55"/>
      <c r="I19" s="68">
        <f t="shared" si="2"/>
        <v>4947.673805307938</v>
      </c>
      <c r="J19" s="69"/>
    </row>
    <row r="20" spans="1:10" x14ac:dyDescent="0.25">
      <c r="A20" s="28" t="s">
        <v>32</v>
      </c>
      <c r="B20" s="55" t="s">
        <v>145</v>
      </c>
      <c r="C20" s="55"/>
      <c r="D20" s="55"/>
      <c r="E20" s="55"/>
      <c r="F20" s="55"/>
      <c r="G20" s="55"/>
      <c r="H20" s="55"/>
      <c r="I20" s="60">
        <f t="shared" si="2"/>
        <v>4406.6262497523812</v>
      </c>
      <c r="J20" s="61"/>
    </row>
    <row r="21" spans="1:10" x14ac:dyDescent="0.25">
      <c r="A21" s="20" t="s">
        <v>56</v>
      </c>
      <c r="B21" s="62" t="s">
        <v>146</v>
      </c>
      <c r="C21" s="62"/>
      <c r="D21" s="62"/>
      <c r="E21" s="62"/>
      <c r="F21" s="62"/>
      <c r="G21" s="62"/>
      <c r="H21" s="62"/>
      <c r="I21" s="64">
        <f>G11</f>
        <v>118270.07344981197</v>
      </c>
      <c r="J21" s="57"/>
    </row>
    <row r="22" spans="1:10" x14ac:dyDescent="0.25">
      <c r="A22" s="20" t="s">
        <v>14</v>
      </c>
      <c r="B22" s="62" t="s">
        <v>147</v>
      </c>
      <c r="C22" s="62"/>
      <c r="D22" s="62"/>
      <c r="E22" s="62"/>
      <c r="F22" s="62"/>
      <c r="G22" s="62"/>
      <c r="H22" s="62"/>
      <c r="I22" s="64">
        <f>I11</f>
        <v>1419240.8813977437</v>
      </c>
      <c r="J22" s="57"/>
    </row>
    <row r="23" spans="1:10" ht="28.5" customHeight="1" x14ac:dyDescent="0.25">
      <c r="A23" s="67" t="s">
        <v>183</v>
      </c>
      <c r="B23" s="67"/>
      <c r="C23" s="67"/>
      <c r="D23" s="67"/>
      <c r="E23" s="67"/>
      <c r="F23" s="67"/>
      <c r="G23" s="67"/>
      <c r="H23" s="67"/>
      <c r="I23" s="67"/>
      <c r="J23" s="67"/>
    </row>
    <row r="26" spans="1:10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</row>
    <row r="27" spans="1:10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9" spans="1:10" x14ac:dyDescent="0.25">
      <c r="E29" s="22"/>
    </row>
    <row r="30" spans="1:10" x14ac:dyDescent="0.25">
      <c r="E30" s="22"/>
    </row>
    <row r="31" spans="1:10" x14ac:dyDescent="0.25">
      <c r="E31" s="22"/>
    </row>
    <row r="32" spans="1:10" x14ac:dyDescent="0.25">
      <c r="E32" s="22"/>
    </row>
  </sheetData>
  <mergeCells count="59">
    <mergeCell ref="I18:J18"/>
    <mergeCell ref="B8:C8"/>
    <mergeCell ref="B9:C9"/>
    <mergeCell ref="E8:F8"/>
    <mergeCell ref="E9:F9"/>
    <mergeCell ref="G8:H8"/>
    <mergeCell ref="G9:H9"/>
    <mergeCell ref="A13:J13"/>
    <mergeCell ref="B15:H15"/>
    <mergeCell ref="B16:H16"/>
    <mergeCell ref="B17:H17"/>
    <mergeCell ref="I11:J11"/>
    <mergeCell ref="A26:J27"/>
    <mergeCell ref="A23:J23"/>
    <mergeCell ref="B21:H21"/>
    <mergeCell ref="B22:H22"/>
    <mergeCell ref="I14:J14"/>
    <mergeCell ref="I15:J15"/>
    <mergeCell ref="I16:J16"/>
    <mergeCell ref="I17:J17"/>
    <mergeCell ref="I20:J20"/>
    <mergeCell ref="I21:J21"/>
    <mergeCell ref="I22:J22"/>
    <mergeCell ref="B18:H18"/>
    <mergeCell ref="B19:H19"/>
    <mergeCell ref="B20:H20"/>
    <mergeCell ref="I19:J19"/>
    <mergeCell ref="B14:H14"/>
    <mergeCell ref="E4:F4"/>
    <mergeCell ref="E5:F5"/>
    <mergeCell ref="E6:F6"/>
    <mergeCell ref="E7:F7"/>
    <mergeCell ref="E10:F10"/>
    <mergeCell ref="G4:H4"/>
    <mergeCell ref="G5:H5"/>
    <mergeCell ref="G6:H6"/>
    <mergeCell ref="I4:J4"/>
    <mergeCell ref="I5:J5"/>
    <mergeCell ref="I6:J6"/>
    <mergeCell ref="I7:J7"/>
    <mergeCell ref="I10:J10"/>
    <mergeCell ref="I8:J8"/>
    <mergeCell ref="I9:J9"/>
    <mergeCell ref="A11:C11"/>
    <mergeCell ref="G7:H7"/>
    <mergeCell ref="G10:H10"/>
    <mergeCell ref="E11:F11"/>
    <mergeCell ref="G11:H11"/>
    <mergeCell ref="A1:J1"/>
    <mergeCell ref="A2:J2"/>
    <mergeCell ref="B3:C3"/>
    <mergeCell ref="E3:F3"/>
    <mergeCell ref="G3:H3"/>
    <mergeCell ref="I3:J3"/>
    <mergeCell ref="B4:C4"/>
    <mergeCell ref="B5:C5"/>
    <mergeCell ref="B6:C6"/>
    <mergeCell ref="B7:C7"/>
    <mergeCell ref="B10:C10"/>
  </mergeCells>
  <pageMargins left="0.78740157480314965" right="0" top="1.6141732283464567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Encarregado</vt:lpstr>
      <vt:lpstr>Servente</vt:lpstr>
      <vt:lpstr>Copeira</vt:lpstr>
      <vt:lpstr>Recepcionista</vt:lpstr>
      <vt:lpstr>Garçom</vt:lpstr>
      <vt:lpstr>Bombeiro</vt:lpstr>
      <vt:lpstr>Marceneiro</vt:lpstr>
      <vt:lpstr>Resumo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Comercial-02</dc:creator>
  <cp:lastModifiedBy>Cristiane de Lima Carvalho</cp:lastModifiedBy>
  <cp:lastPrinted>2016-07-26T23:38:00Z</cp:lastPrinted>
  <dcterms:created xsi:type="dcterms:W3CDTF">2014-01-21T16:34:06Z</dcterms:created>
  <dcterms:modified xsi:type="dcterms:W3CDTF">2016-07-28T19:12:52Z</dcterms:modified>
</cp:coreProperties>
</file>